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600"/>
  </bookViews>
  <sheets>
    <sheet name="Calculations" sheetId="4" r:id="rId1"/>
    <sheet name="Train constructor" sheetId="7" r:id="rId2"/>
    <sheet name="Tables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7" l="1"/>
  <c r="L4" i="7"/>
  <c r="L5" i="7"/>
  <c r="L6" i="7"/>
  <c r="L7" i="7"/>
  <c r="L3" i="7"/>
  <c r="L1" i="7"/>
  <c r="L2" i="7" s="1"/>
  <c r="J45" i="4" l="1"/>
  <c r="J33" i="4"/>
  <c r="L18" i="4"/>
  <c r="L7" i="4"/>
  <c r="L42" i="4" l="1"/>
  <c r="L43" i="4" s="1"/>
  <c r="C42" i="4"/>
  <c r="C43" i="4" s="1"/>
  <c r="D42" i="4"/>
  <c r="D43" i="4" s="1"/>
  <c r="E42" i="4"/>
  <c r="E43" i="4" s="1"/>
  <c r="F42" i="4"/>
  <c r="F43" i="4" s="1"/>
  <c r="G42" i="4"/>
  <c r="G43" i="4" s="1"/>
  <c r="H42" i="4"/>
  <c r="H43" i="4" s="1"/>
  <c r="I42" i="4"/>
  <c r="I43" i="4" s="1"/>
  <c r="J42" i="4"/>
  <c r="J43" i="4" s="1"/>
  <c r="M42" i="4"/>
  <c r="M43" i="4" s="1"/>
  <c r="K42" i="4"/>
  <c r="K43" i="4" s="1"/>
  <c r="B42" i="4"/>
  <c r="K30" i="4"/>
  <c r="K31" i="4" s="1"/>
  <c r="L30" i="4"/>
  <c r="L31" i="4" s="1"/>
  <c r="M30" i="4"/>
  <c r="M31" i="4" s="1"/>
  <c r="C30" i="4"/>
  <c r="C31" i="4" s="1"/>
  <c r="D30" i="4"/>
  <c r="D31" i="4" s="1"/>
  <c r="E30" i="4"/>
  <c r="E31" i="4" s="1"/>
  <c r="F30" i="4"/>
  <c r="F31" i="4" s="1"/>
  <c r="G30" i="4"/>
  <c r="G31" i="4" s="1"/>
  <c r="H30" i="4"/>
  <c r="H31" i="4" s="1"/>
  <c r="I30" i="4"/>
  <c r="I31" i="4" s="1"/>
  <c r="J30" i="4"/>
  <c r="J31" i="4" s="1"/>
  <c r="B1" i="4"/>
  <c r="B30" i="4"/>
  <c r="N43" i="4" l="1"/>
  <c r="O43" i="4" s="1"/>
  <c r="N31" i="4"/>
  <c r="O31" i="4" s="1"/>
  <c r="D47" i="4"/>
  <c r="D46" i="4" s="1"/>
  <c r="E46" i="4" s="1"/>
  <c r="I34" i="4"/>
  <c r="I35" i="4" s="1"/>
  <c r="I36" i="4" s="1"/>
  <c r="D35" i="4"/>
  <c r="D34" i="4" s="1"/>
  <c r="I46" i="4"/>
  <c r="I47" i="4" s="1"/>
  <c r="I49" i="4" s="1"/>
  <c r="I50" i="4" s="1"/>
  <c r="M1" i="4"/>
  <c r="M2" i="4" s="1"/>
  <c r="L1" i="4"/>
  <c r="L2" i="4" s="1"/>
  <c r="D1" i="4"/>
  <c r="D2" i="4" s="1"/>
  <c r="E1" i="4"/>
  <c r="E2" i="4" s="1"/>
  <c r="F1" i="4"/>
  <c r="F2" i="4" s="1"/>
  <c r="G1" i="4"/>
  <c r="G3" i="4" s="1"/>
  <c r="H1" i="4"/>
  <c r="H2" i="4" s="1"/>
  <c r="I1" i="4"/>
  <c r="I2" i="4" s="1"/>
  <c r="J1" i="4"/>
  <c r="J2" i="4" s="1"/>
  <c r="K1" i="4"/>
  <c r="K3" i="4" s="1"/>
  <c r="C1" i="4"/>
  <c r="C2" i="4" s="1"/>
  <c r="I37" i="4" l="1"/>
  <c r="I38" i="4" s="1"/>
  <c r="I39" i="4" s="1"/>
  <c r="I48" i="4"/>
  <c r="I51" i="4" s="1"/>
  <c r="E34" i="4"/>
  <c r="D49" i="4"/>
  <c r="D50" i="4" s="1"/>
  <c r="D48" i="4"/>
  <c r="G2" i="4"/>
  <c r="C3" i="4"/>
  <c r="B20" i="4" s="1"/>
  <c r="J3" i="4"/>
  <c r="K2" i="4"/>
  <c r="F3" i="4"/>
  <c r="M3" i="4"/>
  <c r="I3" i="4"/>
  <c r="E3" i="4"/>
  <c r="B19" i="4" s="1"/>
  <c r="L3" i="4"/>
  <c r="B25" i="4" s="1"/>
  <c r="H3" i="4"/>
  <c r="B21" i="4" s="1"/>
  <c r="D3" i="4"/>
  <c r="D4" i="4" s="1"/>
  <c r="B22" i="4" l="1"/>
  <c r="B28" i="4" s="1"/>
  <c r="B7" i="4"/>
  <c r="D51" i="4"/>
  <c r="B23" i="4"/>
  <c r="B24" i="4" s="1"/>
  <c r="F20" i="4"/>
  <c r="F19" i="4"/>
  <c r="G19" i="4" s="1"/>
  <c r="K19" i="4"/>
  <c r="K20" i="4" s="1"/>
  <c r="D37" i="4"/>
  <c r="D38" i="4" s="1"/>
  <c r="D36" i="4"/>
  <c r="B9" i="4"/>
  <c r="B11" i="4" s="1"/>
  <c r="I4" i="7"/>
  <c r="I5" i="7"/>
  <c r="I6" i="7"/>
  <c r="I7" i="7"/>
  <c r="I3" i="7"/>
  <c r="J4" i="7"/>
  <c r="J5" i="7"/>
  <c r="J6" i="7"/>
  <c r="J7" i="7"/>
  <c r="J3" i="7"/>
  <c r="J2" i="7"/>
  <c r="D4" i="7"/>
  <c r="E4" i="7"/>
  <c r="F4" i="7"/>
  <c r="G4" i="7"/>
  <c r="H4" i="7"/>
  <c r="B18" i="7" s="1"/>
  <c r="K4" i="7"/>
  <c r="D5" i="7"/>
  <c r="E5" i="7"/>
  <c r="F5" i="7"/>
  <c r="G5" i="7"/>
  <c r="H5" i="7"/>
  <c r="B19" i="7" s="1"/>
  <c r="K5" i="7"/>
  <c r="D6" i="7"/>
  <c r="E6" i="7"/>
  <c r="F6" i="7"/>
  <c r="G6" i="7"/>
  <c r="H6" i="7"/>
  <c r="B20" i="7" s="1"/>
  <c r="K6" i="7"/>
  <c r="D7" i="7"/>
  <c r="E7" i="7"/>
  <c r="F7" i="7"/>
  <c r="G7" i="7"/>
  <c r="H7" i="7"/>
  <c r="B21" i="7" s="1"/>
  <c r="K7" i="7"/>
  <c r="E3" i="7"/>
  <c r="F3" i="7"/>
  <c r="G3" i="7"/>
  <c r="H3" i="7"/>
  <c r="B17" i="7" s="1"/>
  <c r="K3" i="7"/>
  <c r="D3" i="7"/>
  <c r="E2" i="7"/>
  <c r="F2" i="7"/>
  <c r="G2" i="7"/>
  <c r="H2" i="7"/>
  <c r="I2" i="7"/>
  <c r="K2" i="7"/>
  <c r="D2" i="7"/>
  <c r="B6" i="4" l="1"/>
  <c r="B10" i="4"/>
  <c r="B16" i="4" s="1"/>
  <c r="I8" i="7"/>
  <c r="B14" i="7"/>
  <c r="B16" i="7" s="1"/>
  <c r="B10" i="7"/>
  <c r="D39" i="4"/>
  <c r="K21" i="4"/>
  <c r="K22" i="4"/>
  <c r="K23" i="4" s="1"/>
  <c r="F21" i="4"/>
  <c r="F22" i="4"/>
  <c r="F23" i="4" s="1"/>
  <c r="B8" i="4"/>
  <c r="B12" i="4" s="1"/>
  <c r="B13" i="4"/>
  <c r="F9" i="4" s="1"/>
  <c r="B15" i="7"/>
  <c r="B11" i="7"/>
  <c r="B22" i="7"/>
  <c r="G19" i="7" l="1"/>
  <c r="G20" i="7" s="1"/>
  <c r="G21" i="7" s="1"/>
  <c r="G12" i="7"/>
  <c r="G13" i="7" s="1"/>
  <c r="K24" i="4"/>
  <c r="B12" i="7"/>
  <c r="F24" i="4"/>
  <c r="F8" i="4"/>
  <c r="G8" i="4" s="1"/>
  <c r="F10" i="4"/>
  <c r="F11" i="4"/>
  <c r="F12" i="4" s="1"/>
  <c r="K8" i="4"/>
  <c r="K9" i="4" s="1"/>
  <c r="G22" i="7" l="1"/>
  <c r="G14" i="7"/>
  <c r="F13" i="4"/>
  <c r="B13" i="7"/>
  <c r="G15" i="7"/>
  <c r="G23" i="7"/>
  <c r="G11" i="7"/>
  <c r="H11" i="7" s="1"/>
  <c r="K11" i="4"/>
  <c r="K12" i="4" s="1"/>
  <c r="K10" i="4"/>
  <c r="K13" i="4" l="1"/>
  <c r="G16" i="7"/>
  <c r="G24" i="7"/>
</calcChain>
</file>

<file path=xl/comments1.xml><?xml version="1.0" encoding="utf-8"?>
<comments xmlns="http://schemas.openxmlformats.org/spreadsheetml/2006/main">
  <authors>
    <author>Art1985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186"/>
          </rPr>
          <t>Art1985:</t>
        </r>
        <r>
          <rPr>
            <sz val="9"/>
            <color indexed="81"/>
            <rFont val="Tahoma"/>
            <family val="2"/>
            <charset val="186"/>
          </rPr>
          <t xml:space="preserve">
Выбрать локомотив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186"/>
          </rPr>
          <t>Art1985:</t>
        </r>
        <r>
          <rPr>
            <sz val="9"/>
            <color indexed="81"/>
            <rFont val="Tahoma"/>
            <family val="2"/>
            <charset val="186"/>
          </rPr>
          <t xml:space="preserve">
Выбрать желаемый вагон из списка</t>
        </r>
      </text>
    </comment>
    <comment ref="B4" authorId="0">
      <text>
        <r>
          <rPr>
            <b/>
            <sz val="9"/>
            <color indexed="81"/>
            <rFont val="Tahoma"/>
            <family val="2"/>
            <charset val="186"/>
          </rPr>
          <t>Art1985:</t>
        </r>
        <r>
          <rPr>
            <sz val="9"/>
            <color indexed="81"/>
            <rFont val="Tahoma"/>
            <family val="2"/>
            <charset val="186"/>
          </rPr>
          <t xml:space="preserve">
Выбрать желаемую мощность на одну тонну массы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186"/>
          </rPr>
          <t>Art1985:</t>
        </r>
        <r>
          <rPr>
            <sz val="9"/>
            <color indexed="81"/>
            <rFont val="Tahoma"/>
            <family val="2"/>
            <charset val="186"/>
          </rPr>
          <t xml:space="preserve">
Выберите желаемое количество вагонов, если ячейка пустая учитывается ячейка B7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Art1985:</t>
        </r>
        <r>
          <rPr>
            <sz val="9"/>
            <color indexed="81"/>
            <rFont val="Tahoma"/>
            <family val="2"/>
            <charset val="204"/>
          </rPr>
          <t xml:space="preserve">
В случае если ячейка пустая будет использовано значение ячейки F7</t>
        </r>
      </text>
    </comment>
    <comment ref="K18" authorId="0">
      <text>
        <r>
          <rPr>
            <b/>
            <sz val="9"/>
            <color indexed="81"/>
            <rFont val="Tahoma"/>
            <family val="2"/>
            <charset val="204"/>
          </rPr>
          <t>Art1985:</t>
        </r>
        <r>
          <rPr>
            <sz val="9"/>
            <color indexed="81"/>
            <rFont val="Tahoma"/>
            <family val="2"/>
            <charset val="204"/>
          </rPr>
          <t xml:space="preserve">
В случае если ячейка будет пустая будет использовано значение ячейки K7</t>
        </r>
      </text>
    </comment>
  </commentList>
</comments>
</file>

<file path=xl/sharedStrings.xml><?xml version="1.0" encoding="utf-8"?>
<sst xmlns="http://schemas.openxmlformats.org/spreadsheetml/2006/main" count="600" uniqueCount="247">
  <si>
    <t>D1/3</t>
  </si>
  <si>
    <t>Borsig</t>
  </si>
  <si>
    <t>Class 53 Prussian G 3</t>
  </si>
  <si>
    <t>Class 89 Prussian T 3</t>
  </si>
  <si>
    <t>PLM 220</t>
  </si>
  <si>
    <t>A 3/5</t>
  </si>
  <si>
    <t>Class 75.4 Baden VI c</t>
  </si>
  <si>
    <t>Ce 6/8 Crocodile</t>
  </si>
  <si>
    <t>Class A3 Flying Scottsman</t>
  </si>
  <si>
    <t>Ae 4/7</t>
  </si>
  <si>
    <t>Class A4</t>
  </si>
  <si>
    <t>Class E 94</t>
  </si>
  <si>
    <t>Re 4/4</t>
  </si>
  <si>
    <t>NoHab AA16</t>
  </si>
  <si>
    <t>-</t>
  </si>
  <si>
    <t>Class V 100</t>
  </si>
  <si>
    <t>Class 1042</t>
  </si>
  <si>
    <t>Class 103</t>
  </si>
  <si>
    <t>Class 218</t>
  </si>
  <si>
    <t>Class 185</t>
  </si>
  <si>
    <t>Class 246</t>
  </si>
  <si>
    <t>Cle 2/4 Red Arrow</t>
  </si>
  <si>
    <t>Railbus</t>
  </si>
  <si>
    <t>RABDe 12/12 Mirage</t>
  </si>
  <si>
    <t>TVG (short)</t>
  </si>
  <si>
    <t>TVG (standard)</t>
  </si>
  <si>
    <t>TVG (long)</t>
  </si>
  <si>
    <t>Re 450 commutertrain</t>
  </si>
  <si>
    <t>DUALSTOX</t>
  </si>
  <si>
    <t>D 1/3 car</t>
  </si>
  <si>
    <t>Bavarian car</t>
  </si>
  <si>
    <t>Compartment car</t>
  </si>
  <si>
    <t>Three-axle car</t>
  </si>
  <si>
    <t>Donnerbuchse</t>
  </si>
  <si>
    <t>BC4</t>
  </si>
  <si>
    <t>Einheitswagen II</t>
  </si>
  <si>
    <t>Einheitswagen IV</t>
  </si>
  <si>
    <t>Double-deck car</t>
  </si>
  <si>
    <t>Open wagon (small)</t>
  </si>
  <si>
    <t>Open wagon (medium)</t>
  </si>
  <si>
    <t>Open wagon (large)</t>
  </si>
  <si>
    <t>Tank wagon (small)</t>
  </si>
  <si>
    <t>Tank wagon (medium)</t>
  </si>
  <si>
    <t>Tank wagon (large)</t>
  </si>
  <si>
    <t>Goods wagon (smal)</t>
  </si>
  <si>
    <t>Goods wagon (medium)</t>
  </si>
  <si>
    <t>Goods wagon (large)</t>
  </si>
  <si>
    <t>Stake car (small)</t>
  </si>
  <si>
    <t>Stake car (medium)</t>
  </si>
  <si>
    <t>Stake car (large)</t>
  </si>
  <si>
    <t>Модель локоматива :</t>
  </si>
  <si>
    <t>Предпочтительная мощность на тонну (kW) :</t>
  </si>
  <si>
    <t>Вагон :</t>
  </si>
  <si>
    <t>Количество вагонов :</t>
  </si>
  <si>
    <t>Результаты</t>
  </si>
  <si>
    <t>Стоймость состава при покупке (k) :</t>
  </si>
  <si>
    <t>Стоймость состава при содержании в год (k) :</t>
  </si>
  <si>
    <t>Общее количество грузов состава :</t>
  </si>
  <si>
    <t>Выберете желаемое количество вагонов :</t>
  </si>
  <si>
    <t>Кол-во</t>
  </si>
  <si>
    <t>Вагон 1 :</t>
  </si>
  <si>
    <t>Вагон 2 :</t>
  </si>
  <si>
    <t>Вагон 3 :</t>
  </si>
  <si>
    <t>Вагон 4 :</t>
  </si>
  <si>
    <t>Вагон 5 :</t>
  </si>
  <si>
    <t>Цена покупки :</t>
  </si>
  <si>
    <t>Содержание в год (k) :</t>
  </si>
  <si>
    <t>Мощность/масса (kW/t) :</t>
  </si>
  <si>
    <t>Груз вагона 1 :</t>
  </si>
  <si>
    <t>Груз вагона 2 :</t>
  </si>
  <si>
    <t>Груз вагона 3 :</t>
  </si>
  <si>
    <t>Груз вагона 4 :</t>
  </si>
  <si>
    <t>Груз вагона 5 :</t>
  </si>
  <si>
    <t>Итого :</t>
  </si>
  <si>
    <t>Масса состава (t) :</t>
  </si>
  <si>
    <t>Вес вагонов :</t>
  </si>
  <si>
    <t>Цена (k)</t>
  </si>
  <si>
    <t>Макс.скорость (km/h)</t>
  </si>
  <si>
    <t>Вес (t)</t>
  </si>
  <si>
    <t>Мощность (kW)</t>
  </si>
  <si>
    <t>Крутящий момент (kN)</t>
  </si>
  <si>
    <t>Обслуживание (k/year)</t>
  </si>
  <si>
    <t>Срок эксплуатации (years)</t>
  </si>
  <si>
    <t>Доступно</t>
  </si>
  <si>
    <t>Доступно до</t>
  </si>
  <si>
    <t>Название</t>
  </si>
  <si>
    <t>Локомотивы</t>
  </si>
  <si>
    <t>Составы пассажирские</t>
  </si>
  <si>
    <t>Пассажиры</t>
  </si>
  <si>
    <t>Скорость загрузки</t>
  </si>
  <si>
    <t>Вместимость</t>
  </si>
  <si>
    <t>Тип груза</t>
  </si>
  <si>
    <t>Доступно с</t>
  </si>
  <si>
    <t>Уголь, Железная руда, Камень, Шлак, Зерно</t>
  </si>
  <si>
    <t>Сырая нефть, Нефть, Топливо</t>
  </si>
  <si>
    <t>Инструменты, Пластик, Техника, Скот, Товары, Продукты</t>
  </si>
  <si>
    <t>Бревна, Доски, Сталь, Строительные материалы</t>
  </si>
  <si>
    <t>Вагоны</t>
  </si>
  <si>
    <t>Водные суда</t>
  </si>
  <si>
    <t>Rigi</t>
  </si>
  <si>
    <t>Frontenac</t>
  </si>
  <si>
    <t>Schaffhhausen</t>
  </si>
  <si>
    <t>Zurich</t>
  </si>
  <si>
    <t>HC SR.N6</t>
  </si>
  <si>
    <t>Graf Zeppelin</t>
  </si>
  <si>
    <t>Wilelm I</t>
  </si>
  <si>
    <t>Zoroasrt</t>
  </si>
  <si>
    <t>Klonedike</t>
  </si>
  <si>
    <t>Vandal</t>
  </si>
  <si>
    <t>Все</t>
  </si>
  <si>
    <t>Axalp</t>
  </si>
  <si>
    <t>Viola</t>
  </si>
  <si>
    <t>Merlin</t>
  </si>
  <si>
    <t>Воздушные суда</t>
  </si>
  <si>
    <t>Junkers F 13</t>
  </si>
  <si>
    <t>Осевой сдвиг (kN)</t>
  </si>
  <si>
    <t>Dornier Merkur</t>
  </si>
  <si>
    <t>Douglas DC-3</t>
  </si>
  <si>
    <t>Douglas DC-4</t>
  </si>
  <si>
    <t>Lockheed Super Constellation</t>
  </si>
  <si>
    <t>De Havilland Comet 4B</t>
  </si>
  <si>
    <t>Concorde</t>
  </si>
  <si>
    <t>Boeing 757</t>
  </si>
  <si>
    <t>Boeing 737</t>
  </si>
  <si>
    <t>Airbus</t>
  </si>
  <si>
    <t>Дорожный транспорт</t>
  </si>
  <si>
    <t>Грузовой</t>
  </si>
  <si>
    <t>Конная повозка</t>
  </si>
  <si>
    <t>Гужевая повозка</t>
  </si>
  <si>
    <t>DMG Cannstatt</t>
  </si>
  <si>
    <t>Mersedes-Benz</t>
  </si>
  <si>
    <t>Opel Blitz</t>
  </si>
  <si>
    <t>MAN 19.304</t>
  </si>
  <si>
    <t>40-тонный грузовик</t>
  </si>
  <si>
    <t>Пассажирские</t>
  </si>
  <si>
    <t>Дилижанс</t>
  </si>
  <si>
    <t>L'Obeissante</t>
  </si>
  <si>
    <t>Postbus ET 13</t>
  </si>
  <si>
    <t>Daimler</t>
  </si>
  <si>
    <t>Saurer Tuschher</t>
  </si>
  <si>
    <t>Mersedes-Benz O 6600</t>
  </si>
  <si>
    <t>MAN SL 192</t>
  </si>
  <si>
    <t>Berhof Duvedec</t>
  </si>
  <si>
    <t>Volvo 5000</t>
  </si>
  <si>
    <t>Трамваи</t>
  </si>
  <si>
    <t>Конка</t>
  </si>
  <si>
    <t>Паровой трамвай</t>
  </si>
  <si>
    <t>Трамвай Галле</t>
  </si>
  <si>
    <t>Ce 2/2 SchSt</t>
  </si>
  <si>
    <t>Type T1</t>
  </si>
  <si>
    <t>Be 4/6 "Мираж"</t>
  </si>
  <si>
    <t>Be 5/6 "Кобра"</t>
  </si>
  <si>
    <t>Соотношение массы и мощности (kW/t) :</t>
  </si>
  <si>
    <t xml:space="preserve">Локомотивы и вагоны </t>
  </si>
  <si>
    <t>Нужно перевести грузов :</t>
  </si>
  <si>
    <t>Интервал :</t>
  </si>
  <si>
    <t>Необходимый интервал :</t>
  </si>
  <si>
    <t>Будет перевезено грузов за год :</t>
  </si>
  <si>
    <t>Модель локомотива :</t>
  </si>
  <si>
    <t>Выбрать автомобиль :</t>
  </si>
  <si>
    <t>Количество составов :</t>
  </si>
  <si>
    <t>Количество машин :</t>
  </si>
  <si>
    <t>Стоймость покупки (k) :</t>
  </si>
  <si>
    <t>Стоймость содержания (k) :</t>
  </si>
  <si>
    <t>Грузовые автомобили</t>
  </si>
  <si>
    <t>Корабли</t>
  </si>
  <si>
    <t>Количество судов :</t>
  </si>
  <si>
    <t>Содержание за весь срок :</t>
  </si>
  <si>
    <t>Содержание за весь срок</t>
  </si>
  <si>
    <t>Окупаемость линии за год :</t>
  </si>
  <si>
    <t>USA Baldwin's Six-Wheels</t>
  </si>
  <si>
    <t>USA 4-4-0 General</t>
  </si>
  <si>
    <t>USA 2-8-0(1-4-0) Baldwin Class 56</t>
  </si>
  <si>
    <t>USA 2-6-0 (1-3-0) Mogul</t>
  </si>
  <si>
    <t>USA 4-4-2 (2-2-1) Atlantic</t>
  </si>
  <si>
    <t>USA 2-8-2 Mikado</t>
  </si>
  <si>
    <t>USA Milkwaukee Road class EP-2</t>
  </si>
  <si>
    <t>USA 4-12-2(2-6-1) Class 9000</t>
  </si>
  <si>
    <t>USA ALCO HH 600</t>
  </si>
  <si>
    <t>USA 4-4-2 Hiawatha</t>
  </si>
  <si>
    <t>USA Class PRR GG 1</t>
  </si>
  <si>
    <t>USA 4-8-8-4 (2-4-4-2) Big Boy</t>
  </si>
  <si>
    <t>USA ALCO PA</t>
  </si>
  <si>
    <t>USA New Haven EP5</t>
  </si>
  <si>
    <t>USA EMD GP 9</t>
  </si>
  <si>
    <t>USA EMD SD40-2</t>
  </si>
  <si>
    <t>USA EMD AEM-7</t>
  </si>
  <si>
    <t>USA GE C40-8W</t>
  </si>
  <si>
    <t>USA GE E60C-2</t>
  </si>
  <si>
    <t>USA GE P42 DC</t>
  </si>
  <si>
    <t>USA HHP 8</t>
  </si>
  <si>
    <t>USA M-300</t>
  </si>
  <si>
    <t>USA Pioneer Zephyr</t>
  </si>
  <si>
    <t>USA ALCO PA/PB</t>
  </si>
  <si>
    <t>USA Metroliner</t>
  </si>
  <si>
    <t>USA Speedance Express</t>
  </si>
  <si>
    <t>USA Passenger coach</t>
  </si>
  <si>
    <t>USA coach windows with tape</t>
  </si>
  <si>
    <t>USA Six axle passenger coach</t>
  </si>
  <si>
    <t>USA coach Heaveweight 28-1 Parlor</t>
  </si>
  <si>
    <t>USA Streamlined Coach New Mexico</t>
  </si>
  <si>
    <t>USA All America Golden Stand</t>
  </si>
  <si>
    <t>USA Westrail Westfeet</t>
  </si>
  <si>
    <t>USA Bombardier BiLevel</t>
  </si>
  <si>
    <t>USA Open wagon (small)</t>
  </si>
  <si>
    <t>USA Open wagon (medium)</t>
  </si>
  <si>
    <t>USA Open wagon (large)</t>
  </si>
  <si>
    <t>USA Tank wagon (small)</t>
  </si>
  <si>
    <t>USA Tank wagon (medium)</t>
  </si>
  <si>
    <t>USA Tank wagon (large)</t>
  </si>
  <si>
    <t>USA Goods wagon (smal)</t>
  </si>
  <si>
    <t>USA Goods wagon (medium)</t>
  </si>
  <si>
    <t>USA Goods wagon (large)</t>
  </si>
  <si>
    <t>USA Stake car (small)</t>
  </si>
  <si>
    <t>USA Stake car (medium)</t>
  </si>
  <si>
    <t>USA Stake car (large)</t>
  </si>
  <si>
    <t>USA Конная повозка</t>
  </si>
  <si>
    <t>USA Гужевая повозка</t>
  </si>
  <si>
    <t>USA Паровой грузовик</t>
  </si>
  <si>
    <t>USA Mack AC</t>
  </si>
  <si>
    <t>USA Ford Model 77</t>
  </si>
  <si>
    <t>USA Studebaker US6 U3</t>
  </si>
  <si>
    <t>USA Studebaker US6 U5</t>
  </si>
  <si>
    <t>USA Studebaker US6 U10</t>
  </si>
  <si>
    <t>USA Peterbilt 359</t>
  </si>
  <si>
    <t>USA Freightliner Cascadia</t>
  </si>
  <si>
    <t>USA Карета</t>
  </si>
  <si>
    <t>USA Дилижанс</t>
  </si>
  <si>
    <t>USA Mack</t>
  </si>
  <si>
    <t>USA Schneider PB2</t>
  </si>
  <si>
    <t>USA Twin Coach 44-S</t>
  </si>
  <si>
    <t>USA GM Fishbowl</t>
  </si>
  <si>
    <t>USA Chevrolet C60</t>
  </si>
  <si>
    <t>USA New Flyer D40</t>
  </si>
  <si>
    <t>USA Wright Street Car</t>
  </si>
  <si>
    <t xml:space="preserve">USA Конка </t>
  </si>
  <si>
    <t>USA Конная вагонетка</t>
  </si>
  <si>
    <t>USA Сан-Диего</t>
  </si>
  <si>
    <t>USA Peter Witt</t>
  </si>
  <si>
    <t>USA PCC 1643 Pittsburgh</t>
  </si>
  <si>
    <t>USA Toronto PCC A-7</t>
  </si>
  <si>
    <t>USA Toronto CRLV</t>
  </si>
  <si>
    <t>USA Skoda 10 T</t>
  </si>
  <si>
    <t>Окупаемость за год :</t>
  </si>
  <si>
    <t>Окпаемость за год</t>
  </si>
  <si>
    <t>Время разгона до скорости :</t>
  </si>
  <si>
    <t>Полная масса состава (t)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</si>
</sst>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6"/>
      <color theme="1"/>
      <name val="Calibri"/>
      <family val="2"/>
      <charset val="186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right" vertical="center" wrapText="1" indent="1"/>
      <protection hidden="1"/>
    </xf>
    <xf numFmtId="0" fontId="0" fillId="0" borderId="0" xfId="0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right" vertical="center" wrapText="1"/>
      <protection hidden="1"/>
    </xf>
    <xf numFmtId="0" fontId="0" fillId="2" borderId="1" xfId="0" applyFill="1" applyBorder="1" applyAlignment="1" applyProtection="1">
      <alignment horizontal="center" vertical="center" wrapText="1"/>
      <protection locked="0"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0" fillId="0" borderId="2" xfId="0" applyBorder="1" applyAlignment="1" applyProtection="1">
      <alignment horizontal="right" vertical="center" inden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right" indent="1"/>
      <protection hidden="1"/>
    </xf>
    <xf numFmtId="0" fontId="0" fillId="0" borderId="1" xfId="0" applyBorder="1" applyAlignment="1" applyProtection="1">
      <alignment horizontal="right" vertical="center" inden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2" borderId="5" xfId="0" applyFill="1" applyBorder="1" applyAlignment="1" applyProtection="1">
      <alignment horizontal="center" vertical="center"/>
      <protection locked="0" hidden="1"/>
    </xf>
    <xf numFmtId="0" fontId="0" fillId="2" borderId="4" xfId="0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 vertical="center" indent="1"/>
      <protection hidden="1"/>
    </xf>
    <xf numFmtId="0" fontId="0" fillId="0" borderId="0" xfId="0" applyAlignment="1" applyProtection="1">
      <alignment horizontal="right" indent="1"/>
      <protection hidden="1"/>
    </xf>
    <xf numFmtId="0" fontId="0" fillId="3" borderId="0" xfId="0" applyFill="1" applyAlignment="1" applyProtection="1">
      <alignment horizontal="right" indent="1"/>
      <protection locked="0" hidden="1"/>
    </xf>
    <xf numFmtId="0" fontId="0" fillId="3" borderId="0" xfId="0" applyFill="1" applyAlignment="1" applyProtection="1">
      <alignment horizontal="right" vertical="center" indent="1"/>
      <protection locked="0" hidden="1"/>
    </xf>
    <xf numFmtId="0" fontId="0" fillId="3" borderId="1" xfId="0" applyFill="1" applyBorder="1" applyAlignment="1" applyProtection="1">
      <alignment horizontal="right" vertical="center" indent="1"/>
      <protection locked="0"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 vertical="center" inden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3" borderId="0" xfId="0" applyFill="1" applyBorder="1" applyAlignment="1" applyProtection="1">
      <alignment horizontal="right" indent="1"/>
      <protection locked="0" hidden="1"/>
    </xf>
    <xf numFmtId="0" fontId="0" fillId="0" borderId="0" xfId="0" applyBorder="1" applyAlignment="1" applyProtection="1">
      <alignment horizontal="right" indent="1"/>
      <protection hidden="1"/>
    </xf>
    <xf numFmtId="0" fontId="0" fillId="0" borderId="1" xfId="0" applyBorder="1" applyProtection="1">
      <protection hidden="1"/>
    </xf>
    <xf numFmtId="0" fontId="0" fillId="0" borderId="1" xfId="0" applyFill="1" applyBorder="1" applyAlignment="1" applyProtection="1">
      <alignment horizontal="right" vertical="center" wrapText="1" indent="1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left" vertical="center"/>
      <protection hidden="1"/>
    </xf>
    <xf numFmtId="0" fontId="0" fillId="0" borderId="7" xfId="0" applyBorder="1" applyAlignment="1" applyProtection="1">
      <alignment horizontal="left" vertical="center" indent="1"/>
      <protection hidden="1"/>
    </xf>
    <xf numFmtId="0" fontId="0" fillId="0" borderId="0" xfId="0" applyBorder="1" applyAlignment="1" applyProtection="1">
      <alignment horizontal="left" vertical="center" indent="1"/>
      <protection hidden="1"/>
    </xf>
  </cellXfs>
  <cellStyles count="1">
    <cellStyle name="Обычный" xfId="0" builtinId="0"/>
  </cellStyles>
  <dxfs count="12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>
          <bgColor rgb="FFFF3300"/>
        </patternFill>
      </fill>
    </dxf>
    <dxf>
      <font>
        <color theme="0"/>
      </font>
    </dxf>
    <dxf>
      <fill>
        <patternFill>
          <bgColor rgb="FFFF3300"/>
        </patternFill>
      </fill>
    </dxf>
    <dxf>
      <fill>
        <patternFill>
          <bgColor rgb="FFFF330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Локомотивы" displayName="Локомотивы" ref="A3:J44" totalsRowShown="0" headerRowDxfId="114" dataDxfId="113">
  <autoFilter ref="A3:J44"/>
  <tableColumns count="10">
    <tableColumn id="1" name="Название" dataDxfId="112"/>
    <tableColumn id="2" name="Цена (k)" dataDxfId="111"/>
    <tableColumn id="3" name="Макс.скорость (km/h)" dataDxfId="110"/>
    <tableColumn id="4" name="Вес (t)" dataDxfId="109"/>
    <tableColumn id="5" name="Мощность (kW)" dataDxfId="108"/>
    <tableColumn id="6" name="Крутящий момент (kN)" dataDxfId="107"/>
    <tableColumn id="7" name="Обслуживание (k/year)" dataDxfId="106"/>
    <tableColumn id="8" name="Срок эксплуатации (years)" dataDxfId="105"/>
    <tableColumn id="9" name="Доступно" dataDxfId="104"/>
    <tableColumn id="10" name="Доступно до" dataDxfId="10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Мульти" displayName="Мульти" ref="A49:M62" totalsRowShown="0" headerRowDxfId="102" dataDxfId="101">
  <autoFilter ref="A49:M62"/>
  <tableColumns count="13">
    <tableColumn id="1" name="Название" dataDxfId="100"/>
    <tableColumn id="2" name="Цена (k)" dataDxfId="99"/>
    <tableColumn id="3" name="Макс.скорость (km/h)" dataDxfId="98"/>
    <tableColumn id="4" name="Вес (t)" dataDxfId="97"/>
    <tableColumn id="5" name="Мощность (kW)" dataDxfId="96"/>
    <tableColumn id="6" name="Крутящий момент (kN)" dataDxfId="95"/>
    <tableColumn id="7" name="Обслуживание (k/year)" dataDxfId="94"/>
    <tableColumn id="8" name="Срок эксплуатации (years)" dataDxfId="93"/>
    <tableColumn id="9" name="Доступно" dataDxfId="92"/>
    <tableColumn id="10" name="Доступно до" dataDxfId="91"/>
    <tableColumn id="11" name="Тип груза" dataDxfId="90"/>
    <tableColumn id="12" name="Вместимость" dataDxfId="89"/>
    <tableColumn id="13" name="Скорость загрузки" dataDxfId="88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Вагоны" displayName="Вагоны" ref="A65:K106" totalsRowShown="0" headerRowDxfId="87" dataDxfId="86">
  <autoFilter ref="A65:K106"/>
  <tableColumns count="11">
    <tableColumn id="1" name="Название" dataDxfId="85"/>
    <tableColumn id="2" name="Цена (k)" dataDxfId="84"/>
    <tableColumn id="3" name="Вместимость" dataDxfId="83"/>
    <tableColumn id="4" name="Макс.скорость (km/h)" dataDxfId="82"/>
    <tableColumn id="5" name="Вес (t)" dataDxfId="81"/>
    <tableColumn id="6" name="Обслуживание (k/year)" dataDxfId="80"/>
    <tableColumn id="7" name="Срок эксплуатации (years)" dataDxfId="79"/>
    <tableColumn id="8" name="Скорость загрузки" dataDxfId="78"/>
    <tableColumn id="9" name="Доступно с" dataDxfId="77"/>
    <tableColumn id="10" name="Доступно до" dataDxfId="76"/>
    <tableColumn id="11" name="Тип груза" dataDxfId="75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Ships" displayName="Ships" ref="A110:M124" totalsRowShown="0" headerRowDxfId="74" dataDxfId="73">
  <autoFilter ref="A110:M124"/>
  <tableColumns count="13">
    <tableColumn id="1" name="Название" dataDxfId="72"/>
    <tableColumn id="2" name="Цена (k)" dataDxfId="71"/>
    <tableColumn id="3" name="Макс.скорость (km/h)" dataDxfId="70"/>
    <tableColumn id="4" name="Вес (t)" dataDxfId="69"/>
    <tableColumn id="5" name="Мощность (kW)" dataDxfId="68">
      <calculatedColumnFormula>109*0.73</calculatedColumnFormula>
    </tableColumn>
    <tableColumn id="6" name="Крутящий момент (kN)" dataDxfId="67"/>
    <tableColumn id="7" name="Обслуживание (k/year)" dataDxfId="66"/>
    <tableColumn id="8" name="Срок эксплуатации (years)" dataDxfId="65"/>
    <tableColumn id="9" name="Доступно" dataDxfId="64"/>
    <tableColumn id="10" name="Доступно до" dataDxfId="63"/>
    <tableColumn id="11" name="Тип груза" dataDxfId="62"/>
    <tableColumn id="12" name="Вместимость" dataDxfId="61"/>
    <tableColumn id="13" name="Скорость загрузки" dataDxfId="60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Мульти7" displayName="Мульти7" ref="A128:M138" totalsRowShown="0" headerRowDxfId="59" dataDxfId="58">
  <autoFilter ref="A128:M138"/>
  <tableColumns count="13">
    <tableColumn id="1" name="Название" dataDxfId="57"/>
    <tableColumn id="2" name="Цена (k)" dataDxfId="56"/>
    <tableColumn id="3" name="Макс.скорость (km/h)" dataDxfId="55"/>
    <tableColumn id="4" name="Вес (t)" dataDxfId="54"/>
    <tableColumn id="5" name="Мощность (kW)" dataDxfId="53"/>
    <tableColumn id="6" name="Осевой сдвиг (kN)" dataDxfId="52"/>
    <tableColumn id="7" name="Обслуживание (k/year)" dataDxfId="51"/>
    <tableColumn id="8" name="Срок эксплуатации (years)" dataDxfId="50"/>
    <tableColumn id="9" name="Доступно" dataDxfId="49"/>
    <tableColumn id="10" name="Доступно до" dataDxfId="48"/>
    <tableColumn id="11" name="Тип груза" dataDxfId="47"/>
    <tableColumn id="12" name="Вместимость" dataDxfId="46"/>
    <tableColumn id="13" name="Скорость загрузки" dataDxfId="45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7" name="CargoCars" displayName="CargoCars" ref="A143:M160" totalsRowShown="0" headerRowDxfId="44" dataDxfId="43">
  <autoFilter ref="A143:M160"/>
  <tableColumns count="13">
    <tableColumn id="1" name="Название" dataDxfId="42"/>
    <tableColumn id="2" name="Цена (k)" dataDxfId="41"/>
    <tableColumn id="3" name="Макс.скорость (km/h)" dataDxfId="40"/>
    <tableColumn id="4" name="Вес (t)" dataDxfId="39"/>
    <tableColumn id="5" name="Мощность (kW)" dataDxfId="38"/>
    <tableColumn id="6" name="Крутящий момент (kN)" dataDxfId="37"/>
    <tableColumn id="7" name="Обслуживание (k/year)" dataDxfId="36"/>
    <tableColumn id="8" name="Срок эксплуатации (years)" dataDxfId="35"/>
    <tableColumn id="9" name="Доступно" dataDxfId="34"/>
    <tableColumn id="10" name="Доступно до" dataDxfId="33"/>
    <tableColumn id="11" name="Тип груза" dataDxfId="32"/>
    <tableColumn id="12" name="Вместимость" dataDxfId="31"/>
    <tableColumn id="13" name="Скорость загрузки" dataDxfId="30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8" name="Мульти789" displayName="Мульти789" ref="A165:M183" totalsRowShown="0" headerRowDxfId="29" dataDxfId="28">
  <autoFilter ref="A165:M183"/>
  <tableColumns count="13">
    <tableColumn id="1" name="Название" dataDxfId="27"/>
    <tableColumn id="2" name="Цена (k)" dataDxfId="26"/>
    <tableColumn id="3" name="Макс.скорость (km/h)" dataDxfId="25"/>
    <tableColumn id="4" name="Вес (t)" dataDxfId="24"/>
    <tableColumn id="5" name="Мощность (kW)" dataDxfId="23"/>
    <tableColumn id="6" name="Крутящий момент (kN)" dataDxfId="22"/>
    <tableColumn id="7" name="Обслуживание (k/year)" dataDxfId="21"/>
    <tableColumn id="8" name="Срок эксплуатации (years)" dataDxfId="20"/>
    <tableColumn id="9" name="Доступно" dataDxfId="19"/>
    <tableColumn id="10" name="Доступно до" dataDxfId="18"/>
    <tableColumn id="11" name="Тип груза" dataDxfId="17"/>
    <tableColumn id="12" name="Вместимость" dataDxfId="16"/>
    <tableColumn id="13" name="Скорость загрузки" dataDxfId="15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9" name="Мульти78910" displayName="Мульти78910" ref="A188:M203" totalsRowShown="0" headerRowDxfId="14" dataDxfId="13">
  <autoFilter ref="A188:M203"/>
  <tableColumns count="13">
    <tableColumn id="1" name="Название" dataDxfId="12"/>
    <tableColumn id="2" name="Цена (k)" dataDxfId="11"/>
    <tableColumn id="3" name="Макс.скорость (km/h)" dataDxfId="10"/>
    <tableColumn id="4" name="Вес (t)" dataDxfId="9"/>
    <tableColumn id="5" name="Мощность (kW)" dataDxfId="8"/>
    <tableColumn id="6" name="Крутящий момент (kN)" dataDxfId="7"/>
    <tableColumn id="7" name="Обслуживание (k/year)" dataDxfId="6"/>
    <tableColumn id="8" name="Срок эксплуатации (years)" dataDxfId="5"/>
    <tableColumn id="9" name="Доступно" dataDxfId="4"/>
    <tableColumn id="10" name="Доступно до" dataDxfId="3"/>
    <tableColumn id="11" name="Тип груза" dataDxfId="2"/>
    <tableColumn id="12" name="Вместимость" dataDxfId="1"/>
    <tableColumn id="13" name="Скорость загруз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tabSelected="1" workbookViewId="0">
      <selection activeCell="B15" sqref="B15"/>
    </sheetView>
  </sheetViews>
  <sheetFormatPr defaultRowHeight="15" x14ac:dyDescent="0.25"/>
  <cols>
    <col min="1" max="1" width="47" style="23" customWidth="1"/>
    <col min="2" max="2" width="23.7109375" style="17" customWidth="1"/>
    <col min="3" max="11" width="10.7109375" style="17" customWidth="1"/>
    <col min="12" max="12" width="11.28515625" style="17" customWidth="1"/>
    <col min="13" max="13" width="26.85546875" style="17" customWidth="1"/>
    <col min="14" max="14" width="13.7109375" style="17" customWidth="1"/>
    <col min="15" max="15" width="13.28515625" style="17" customWidth="1"/>
    <col min="16" max="16384" width="9.140625" style="17"/>
  </cols>
  <sheetData>
    <row r="1" spans="1:15" ht="60.75" thickBot="1" x14ac:dyDescent="0.3">
      <c r="A1" s="15" t="s">
        <v>153</v>
      </c>
      <c r="B1" s="7" t="str">
        <f>Локомотивы[[#Headers],[Название]]</f>
        <v>Название</v>
      </c>
      <c r="C1" s="7" t="str">
        <f>Локомотивы[[#Headers],[Цена (k)]]</f>
        <v>Цена (k)</v>
      </c>
      <c r="D1" s="7" t="str">
        <f>Локомотивы[[#Headers],[Макс.скорость (km/h)]]</f>
        <v>Макс.скорость (km/h)</v>
      </c>
      <c r="E1" s="7" t="str">
        <f>Локомотивы[[#Headers],[Вес (t)]]</f>
        <v>Вес (t)</v>
      </c>
      <c r="F1" s="7" t="str">
        <f>Локомотивы[[#Headers],[Мощность (kW)]]</f>
        <v>Мощность (kW)</v>
      </c>
      <c r="G1" s="7" t="str">
        <f>Локомотивы[[#Headers],[Крутящий момент (kN)]]</f>
        <v>Крутящий момент (kN)</v>
      </c>
      <c r="H1" s="7" t="str">
        <f>Локомотивы[[#Headers],[Обслуживание (k/year)]]</f>
        <v>Обслуживание (k/year)</v>
      </c>
      <c r="I1" s="7" t="str">
        <f>Локомотивы[[#Headers],[Срок эксплуатации (years)]]</f>
        <v>Срок эксплуатации (years)</v>
      </c>
      <c r="J1" s="7" t="str">
        <f>Локомотивы[[#Headers],[Доступно]]</f>
        <v>Доступно</v>
      </c>
      <c r="K1" s="7" t="str">
        <f>Локомотивы[[#Headers],[Доступно до]]</f>
        <v>Доступно до</v>
      </c>
      <c r="L1" s="7" t="str">
        <f>Вагоны[[#Headers],[Вместимость]]</f>
        <v>Вместимость</v>
      </c>
      <c r="M1" s="7" t="str">
        <f>Вагоны[[#Headers],[Тип груза]]</f>
        <v>Тип груза</v>
      </c>
    </row>
    <row r="2" spans="1:15" ht="15.75" thickBot="1" x14ac:dyDescent="0.3">
      <c r="A2" s="18" t="s">
        <v>158</v>
      </c>
      <c r="B2" s="24" t="s">
        <v>173</v>
      </c>
      <c r="C2" s="5">
        <f>IFERROR(INDEX(Локомотивы[#Data],MATCH($B$2,Локомотивы[[Название]:[Название]],0),MATCH(C$1,Локомотивы[#Headers],0)),0)</f>
        <v>971</v>
      </c>
      <c r="D2" s="5">
        <f>IFERROR(INDEX(Локомотивы[#Data],MATCH($B$2,Локомотивы[[Название]:[Название]],0),MATCH(D$1,Локомотивы[#Headers],0)),0)</f>
        <v>75</v>
      </c>
      <c r="E2" s="5">
        <f>IFERROR(INDEX(Локомотивы[#Data],MATCH($B$2,Локомотивы[[Название]:[Название]],0),MATCH(E$1,Локомотивы[#Headers],0)),0)</f>
        <v>122</v>
      </c>
      <c r="F2" s="5">
        <f>IFERROR(INDEX(Локомотивы[#Data],MATCH($B$2,Локомотивы[[Название]:[Название]],0),MATCH(F$1,Локомотивы[#Headers],0)),0)</f>
        <v>400</v>
      </c>
      <c r="G2" s="5">
        <f>IFERROR(INDEX(Локомотивы[#Data],MATCH($B$2,Локомотивы[[Название]:[Название]],0),MATCH(G$1,Локомотивы[#Headers],0)),0)</f>
        <v>80</v>
      </c>
      <c r="H2" s="5">
        <f>IFERROR(INDEX(Локомотивы[#Data],MATCH($B$2,Локомотивы[[Название]:[Название]],0),MATCH(H$1,Локомотивы[#Headers],0)),0)</f>
        <v>162</v>
      </c>
      <c r="I2" s="5">
        <f>IFERROR(INDEX(Локомотивы[#Data],MATCH($B$2,Локомотивы[[Название]:[Название]],0),MATCH(I$1,Локомотивы[#Headers],0)),0)</f>
        <v>40</v>
      </c>
      <c r="J2" s="5">
        <f>IFERROR(INDEX(Локомотивы[#Data],MATCH($B$2,Локомотивы[[Название]:[Название]],0),MATCH(J$1,Локомотивы[#Headers],0)),0)</f>
        <v>1885</v>
      </c>
      <c r="K2" s="5">
        <f>IFERROR(INDEX(Локомотивы[#Data],MATCH($B$2,Локомотивы[[Название]:[Название]],0),MATCH(K$1,Локомотивы[#Headers],0)),0)</f>
        <v>1935</v>
      </c>
      <c r="L2" s="5">
        <f>IFERROR(INDEX(Локомотивы[#Data],MATCH($B$2,Локомотивы[[Название]:[Название]],0),MATCH(L$1,Локомотивы[#Headers],0)),0)</f>
        <v>0</v>
      </c>
      <c r="M2" s="5">
        <f>IFERROR(INDEX(Локомотивы[#Data],MATCH($B$2,Локомотивы[[Название]:[Название]],0),MATCH(M$1,Локомотивы[#Headers],0)),0)</f>
        <v>0</v>
      </c>
    </row>
    <row r="3" spans="1:15" ht="15.75" thickBot="1" x14ac:dyDescent="0.3">
      <c r="A3" s="18" t="s">
        <v>52</v>
      </c>
      <c r="B3" s="25" t="s">
        <v>30</v>
      </c>
      <c r="C3" s="5">
        <f>IFERROR(INDEX(Вагоны[#Data],MATCH($B$3,Вагоны[[Название]:[Название]],0),MATCH(C$1,Вагоны[#Headers],0)),0)</f>
        <v>155</v>
      </c>
      <c r="D3" s="5">
        <f>IFERROR(INDEX(Вагоны[#Data],MATCH($B$3,Вагоны[[Название]:[Название]],0),MATCH(D$1,Вагоны[#Headers],0)),0)</f>
        <v>50</v>
      </c>
      <c r="E3" s="5">
        <f>IFERROR(INDEX(Вагоны[#Data],MATCH($B$3,Вагоны[[Название]:[Название]],0),MATCH(E$1,Вагоны[#Headers],0)),0)</f>
        <v>7</v>
      </c>
      <c r="F3" s="5">
        <f>IFERROR(INDEX(Вагоны[#Data],MATCH($B$3,Вагоны[[Название]:[Название]],0),MATCH(F$1,Вагоны[#Headers],0)),0)</f>
        <v>0</v>
      </c>
      <c r="G3" s="5">
        <f>IFERROR(INDEX(Вагоны[#Data],MATCH($B$3,Вагоны[[Название]:[Название]],0),MATCH(G$1,Вагоны[#Headers],0)),0)</f>
        <v>0</v>
      </c>
      <c r="H3" s="5">
        <f>IFERROR(INDEX(Вагоны[#Data],MATCH($B$3,Вагоны[[Название]:[Название]],0),MATCH(H$1,Вагоны[#Headers],0)),0)</f>
        <v>25.9</v>
      </c>
      <c r="I3" s="5">
        <f>IFERROR(INDEX(Вагоны[#Data],MATCH($B$3,Вагоны[[Название]:[Название]],0),MATCH(I$1,Вагоны[#Headers],0)),0)</f>
        <v>30</v>
      </c>
      <c r="J3" s="5">
        <f>IFERROR(INDEX(Вагоны[#Data],MATCH($B$3,Вагоны[[Название]:[Название]],0),MATCH(J$1,Вагоны[#Headers],0)),0)</f>
        <v>0</v>
      </c>
      <c r="K3" s="5">
        <f>IFERROR(INDEX(Вагоны[#Data],MATCH($B$3,Вагоны[[Название]:[Название]],0),MATCH(K$1,Вагоны[#Headers],0)),0)</f>
        <v>1926</v>
      </c>
      <c r="L3" s="5">
        <f>IFERROR(INDEX(Вагоны[#Data],MATCH($B$3,Вагоны[[Название]:[Название]],0),MATCH(L$1,Вагоны[#Headers],0)),0)</f>
        <v>8</v>
      </c>
      <c r="M3" s="14" t="str">
        <f>IFERROR(INDEX(Вагоны[#Data],MATCH($B$3,Вагоны[[Название]:[Название]],0),MATCH(M$1,Вагоны[#Headers],0)),0)</f>
        <v>Пассажиры</v>
      </c>
    </row>
    <row r="4" spans="1:15" ht="15.75" thickBot="1" x14ac:dyDescent="0.3">
      <c r="A4" s="18" t="s">
        <v>51</v>
      </c>
      <c r="B4" s="26">
        <v>3</v>
      </c>
      <c r="C4" s="19"/>
      <c r="D4" s="35" t="str">
        <f>IF(D2&gt;D3,"Скорость локомотива выше скорости вагона!","")</f>
        <v>Скорость локомотива выше скорости вагона!</v>
      </c>
      <c r="E4" s="19"/>
      <c r="F4" s="16"/>
    </row>
    <row r="6" spans="1:15" x14ac:dyDescent="0.25">
      <c r="A6" s="20" t="s">
        <v>54</v>
      </c>
      <c r="B6" s="42" t="str">
        <f>IF(B7 = 0,"Нехватает мощности для добавления выбранных вагонов (снизьте желаемую мощность в B4 или смените локомотив на более мощный или смените вагоны на более легкие","")</f>
        <v/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x14ac:dyDescent="0.25">
      <c r="A7" s="20" t="s">
        <v>53</v>
      </c>
      <c r="B7" s="21">
        <f>ROUND((IF(F2 / B4 - E2 &lt; 0, 0, F2 / B4 - E2) / E3), 0)</f>
        <v>2</v>
      </c>
      <c r="E7" s="27" t="s">
        <v>154</v>
      </c>
      <c r="F7" s="30">
        <v>200</v>
      </c>
      <c r="J7" s="28" t="s">
        <v>156</v>
      </c>
      <c r="K7" s="30">
        <v>1000</v>
      </c>
      <c r="L7" s="27" t="str">
        <f>ROUND(K7 / 60,1) &amp; "min"</f>
        <v>16.7min</v>
      </c>
    </row>
    <row r="8" spans="1:15" x14ac:dyDescent="0.25">
      <c r="A8" s="20" t="s">
        <v>55</v>
      </c>
      <c r="B8" s="21">
        <f>C2 + (B7 * C3)</f>
        <v>1281</v>
      </c>
      <c r="E8" s="28" t="s">
        <v>155</v>
      </c>
      <c r="F8" s="27">
        <f xml:space="preserve"> ROUND(720 / F9,2)</f>
        <v>55.38</v>
      </c>
      <c r="G8" s="27" t="str">
        <f>ROUND(F8 / 60,1) &amp; "min"</f>
        <v>0,9min</v>
      </c>
      <c r="J8" s="28" t="s">
        <v>157</v>
      </c>
      <c r="K8" s="27">
        <f>ROUND(720 / K7 * B13,2)</f>
        <v>11.52</v>
      </c>
      <c r="L8" s="27"/>
    </row>
    <row r="9" spans="1:15" x14ac:dyDescent="0.25">
      <c r="A9" s="20" t="s">
        <v>56</v>
      </c>
      <c r="B9" s="21">
        <f>H2 + (H3 * B7)</f>
        <v>213.8</v>
      </c>
      <c r="E9" s="27" t="s">
        <v>160</v>
      </c>
      <c r="F9" s="27">
        <f xml:space="preserve"> ROUNDUP( F7 / B13, 0)</f>
        <v>13</v>
      </c>
      <c r="J9" s="27" t="s">
        <v>160</v>
      </c>
      <c r="K9" s="27">
        <f xml:space="preserve"> ROUNDUP( K8 / B13, 0)</f>
        <v>1</v>
      </c>
    </row>
    <row r="10" spans="1:15" x14ac:dyDescent="0.25">
      <c r="A10" s="20" t="s">
        <v>246</v>
      </c>
      <c r="B10" s="21">
        <f>E2 + B7 * E3</f>
        <v>136</v>
      </c>
      <c r="E10" s="27" t="s">
        <v>162</v>
      </c>
      <c r="F10" s="27">
        <f>F9 * $B$8</f>
        <v>16653</v>
      </c>
      <c r="J10" s="27" t="s">
        <v>162</v>
      </c>
      <c r="K10" s="27">
        <f>K9 * $B$8</f>
        <v>1281</v>
      </c>
    </row>
    <row r="11" spans="1:15" x14ac:dyDescent="0.25">
      <c r="A11" s="21" t="s">
        <v>167</v>
      </c>
      <c r="B11" s="21">
        <f>((B9 + (B9 * 1.5)) *IF($I$2 &gt; $I$3, $I$3, $I$2)) / 2</f>
        <v>8017.5</v>
      </c>
      <c r="E11" s="27" t="s">
        <v>163</v>
      </c>
      <c r="F11" s="27">
        <f>F9 * $B$9</f>
        <v>2779.4</v>
      </c>
      <c r="J11" s="27" t="s">
        <v>163</v>
      </c>
      <c r="K11" s="27">
        <f>K9 * $B$9</f>
        <v>213.8</v>
      </c>
    </row>
    <row r="12" spans="1:15" x14ac:dyDescent="0.25">
      <c r="A12" s="21" t="s">
        <v>243</v>
      </c>
      <c r="B12" s="21">
        <f>ROUND((B11 + B8) / IF($I$2 &gt; $I$3, $I$3, $I$2), 2)</f>
        <v>309.95</v>
      </c>
      <c r="E12" s="34" t="s">
        <v>167</v>
      </c>
      <c r="F12" s="34">
        <f>((F11 + (F11 * 1.5)) *IF($I$2 &gt; $I$3, $I$3, $I$2)) / 2</f>
        <v>104227.5</v>
      </c>
      <c r="H12" s="16"/>
      <c r="I12" s="16"/>
      <c r="J12" s="34" t="s">
        <v>167</v>
      </c>
      <c r="K12" s="34">
        <f>((K11 + (K11 * 1.5)) *IF($I$2 &gt; $I$3, $I$3, $I$2)) / 2</f>
        <v>8017.5</v>
      </c>
      <c r="L12" s="28"/>
    </row>
    <row r="13" spans="1:15" x14ac:dyDescent="0.25">
      <c r="A13" s="21" t="s">
        <v>57</v>
      </c>
      <c r="B13" s="21">
        <f>L3 * B7</f>
        <v>16</v>
      </c>
      <c r="E13" s="27" t="s">
        <v>169</v>
      </c>
      <c r="F13" s="27">
        <f>ROUND((F12 + F10) / IF($I$2 &gt; $I$3, $I$3, $I$2), 2)</f>
        <v>4029.35</v>
      </c>
      <c r="G13" s="16"/>
      <c r="J13" s="27" t="s">
        <v>169</v>
      </c>
      <c r="K13" s="27">
        <f>ROUND((K12 + K10) / IF($I$2 &gt; $I$3, $I$3, $I$2), 2)</f>
        <v>309.95</v>
      </c>
      <c r="L13" s="28"/>
    </row>
    <row r="14" spans="1:15" x14ac:dyDescent="0.25">
      <c r="A14" s="34"/>
      <c r="B14" s="34"/>
      <c r="L14" s="28"/>
    </row>
    <row r="15" spans="1:15" x14ac:dyDescent="0.25">
      <c r="A15" s="21" t="s">
        <v>245</v>
      </c>
      <c r="B15" s="31">
        <v>75</v>
      </c>
      <c r="E15" s="27"/>
      <c r="F15" s="27"/>
      <c r="J15" s="27"/>
      <c r="K15" s="27"/>
      <c r="L15" s="28"/>
    </row>
    <row r="16" spans="1:15" x14ac:dyDescent="0.25">
      <c r="A16" s="21"/>
      <c r="B16" s="21">
        <f>ROUND((43*((B10*POWER(B15,2)/F2))*POWER(10,-3)),1)</f>
        <v>82.2</v>
      </c>
      <c r="E16" s="27"/>
      <c r="F16" s="27"/>
      <c r="J16" s="27"/>
      <c r="K16" s="27"/>
      <c r="L16" s="28"/>
    </row>
    <row r="17" spans="1:15" x14ac:dyDescent="0.25">
      <c r="B17" s="27"/>
      <c r="F17" s="16"/>
      <c r="G17" s="16"/>
      <c r="H17" s="16"/>
      <c r="I17" s="16"/>
      <c r="J17" s="16"/>
      <c r="K17" s="16"/>
    </row>
    <row r="18" spans="1:15" x14ac:dyDescent="0.25">
      <c r="A18" s="21" t="s">
        <v>58</v>
      </c>
      <c r="B18" s="31">
        <v>17</v>
      </c>
      <c r="E18" s="27" t="s">
        <v>154</v>
      </c>
      <c r="F18" s="36"/>
      <c r="G18" s="16"/>
      <c r="H18" s="16"/>
      <c r="I18" s="16"/>
      <c r="J18" s="37" t="s">
        <v>156</v>
      </c>
      <c r="K18" s="36">
        <v>200</v>
      </c>
      <c r="L18" s="27" t="str">
        <f>ROUND(K18 / 60,1) &amp; "min"</f>
        <v>3.3min</v>
      </c>
    </row>
    <row r="19" spans="1:15" x14ac:dyDescent="0.25">
      <c r="A19" s="21" t="s">
        <v>152</v>
      </c>
      <c r="B19" s="21">
        <f>ROUND(F2 / (IF(B18 =  "", B7, B18) * E3 + E2),2)</f>
        <v>1.66</v>
      </c>
      <c r="E19" s="28" t="s">
        <v>155</v>
      </c>
      <c r="F19" s="37">
        <f xml:space="preserve"> ROUND(720 / ( IF(F18 = "", F7, F18) / B25),2)</f>
        <v>489.6</v>
      </c>
      <c r="G19" s="34" t="str">
        <f>ROUND(F19 / 60,1) &amp; "min"</f>
        <v>8,2min</v>
      </c>
      <c r="H19" s="16"/>
      <c r="I19" s="16"/>
      <c r="J19" s="37" t="s">
        <v>157</v>
      </c>
      <c r="K19" s="37">
        <f>ROUND(720 / IF(K18 = "",K7, K18) * B25,2)</f>
        <v>489.6</v>
      </c>
      <c r="L19" s="27"/>
    </row>
    <row r="20" spans="1:15" x14ac:dyDescent="0.25">
      <c r="A20" s="21" t="s">
        <v>55</v>
      </c>
      <c r="B20" s="21">
        <f>IF(B18 =  "", B7, B18) * C3 + C2</f>
        <v>3606</v>
      </c>
      <c r="E20" s="27" t="s">
        <v>160</v>
      </c>
      <c r="F20" s="37">
        <f xml:space="preserve"> ROUNDUP( IF(F18 = "", F7, F18 ) / B25, 0)</f>
        <v>2</v>
      </c>
      <c r="G20" s="16"/>
      <c r="H20" s="16"/>
      <c r="I20" s="16"/>
      <c r="J20" s="34" t="s">
        <v>160</v>
      </c>
      <c r="K20" s="37">
        <f xml:space="preserve"> ROUNDUP( IF(K19 = "", K7, K19) / B25, 0)</f>
        <v>4</v>
      </c>
    </row>
    <row r="21" spans="1:15" x14ac:dyDescent="0.25">
      <c r="A21" s="21" t="s">
        <v>56</v>
      </c>
      <c r="B21" s="21">
        <f>IF(B18 =  "", B7, B18) * H3 + H2</f>
        <v>602.29999999999995</v>
      </c>
      <c r="E21" s="27" t="s">
        <v>162</v>
      </c>
      <c r="F21" s="34">
        <f>F20 * $B$20</f>
        <v>7212</v>
      </c>
      <c r="G21" s="16"/>
      <c r="H21" s="16"/>
      <c r="I21" s="16"/>
      <c r="J21" s="34" t="s">
        <v>162</v>
      </c>
      <c r="K21" s="34">
        <f>K20 * $B$20</f>
        <v>14424</v>
      </c>
    </row>
    <row r="22" spans="1:15" x14ac:dyDescent="0.25">
      <c r="A22" s="20" t="s">
        <v>246</v>
      </c>
      <c r="B22" s="21">
        <f>E2 + B18 * E3</f>
        <v>241</v>
      </c>
      <c r="E22" s="27" t="s">
        <v>163</v>
      </c>
      <c r="F22" s="34">
        <f>F20 * $B$21</f>
        <v>1204.5999999999999</v>
      </c>
      <c r="G22" s="16"/>
      <c r="H22" s="16"/>
      <c r="I22" s="16"/>
      <c r="J22" s="34" t="s">
        <v>163</v>
      </c>
      <c r="K22" s="34">
        <f>K20 * $B$21</f>
        <v>2409.1999999999998</v>
      </c>
    </row>
    <row r="23" spans="1:15" x14ac:dyDescent="0.25">
      <c r="A23" s="21" t="s">
        <v>167</v>
      </c>
      <c r="B23" s="21">
        <f>((B21 + (B21 * 1.5)) *IF($I$2 &gt; $I$3, $I$3, $I$2)) / 2</f>
        <v>22586.25</v>
      </c>
      <c r="E23" s="34" t="s">
        <v>167</v>
      </c>
      <c r="F23" s="34">
        <f>((F22 + (F22 * 1.5)) *IF($I$2 &gt; $I$3, $I$3, $I$2)) / 2</f>
        <v>45172.5</v>
      </c>
      <c r="G23" s="16"/>
      <c r="H23" s="16"/>
      <c r="I23" s="16"/>
      <c r="J23" s="34" t="s">
        <v>167</v>
      </c>
      <c r="K23" s="34">
        <f>((K22 + (K22 * 1.5)) *IF($I$2 &gt; $I$3, $I$3, $I$2)) / 2</f>
        <v>90345</v>
      </c>
    </row>
    <row r="24" spans="1:15" x14ac:dyDescent="0.25">
      <c r="A24" s="21" t="s">
        <v>243</v>
      </c>
      <c r="B24" s="21">
        <f>ROUND((B23 + B20) / IF($I$2 &gt; $I$3, $I$3, $I$2), 2)</f>
        <v>873.08</v>
      </c>
      <c r="E24" s="27" t="s">
        <v>169</v>
      </c>
      <c r="F24" s="27">
        <f>ROUND((F23 + F21) / IF($I$2 &gt; $I$3, $I$3, $I$2), 2)</f>
        <v>1746.15</v>
      </c>
      <c r="G24" s="16"/>
      <c r="H24" s="16"/>
      <c r="J24" s="27" t="s">
        <v>169</v>
      </c>
      <c r="K24" s="27">
        <f>ROUND((K23 + K21) / IF($I$2 &gt; $I$3, $I$3, $I$2), 2)</f>
        <v>3492.3</v>
      </c>
    </row>
    <row r="25" spans="1:15" x14ac:dyDescent="0.25">
      <c r="A25" s="21" t="s">
        <v>57</v>
      </c>
      <c r="B25" s="21">
        <f>IF(B18 =  "", B7, B18) * L3 + L2</f>
        <v>136</v>
      </c>
    </row>
    <row r="26" spans="1:15" x14ac:dyDescent="0.25">
      <c r="A26" s="34"/>
      <c r="B26" s="34"/>
      <c r="E26" s="27"/>
      <c r="F26" s="27"/>
      <c r="J26" s="27"/>
      <c r="K26" s="27"/>
    </row>
    <row r="27" spans="1:15" x14ac:dyDescent="0.25">
      <c r="A27" s="21" t="s">
        <v>245</v>
      </c>
      <c r="B27" s="31">
        <v>50</v>
      </c>
      <c r="E27" s="27"/>
      <c r="F27" s="27"/>
      <c r="J27" s="27"/>
      <c r="K27" s="27"/>
    </row>
    <row r="28" spans="1:15" x14ac:dyDescent="0.25">
      <c r="A28" s="21"/>
      <c r="B28" s="21">
        <f>ROUND((43*((B22*POWER(B27,2)/F2))*POWER(10,-3)),1)</f>
        <v>64.8</v>
      </c>
      <c r="E28" s="27"/>
      <c r="F28" s="27"/>
      <c r="J28" s="27"/>
      <c r="K28" s="27"/>
    </row>
    <row r="30" spans="1:15" ht="60" x14ac:dyDescent="0.25">
      <c r="A30" s="32" t="s">
        <v>164</v>
      </c>
      <c r="B30" s="22" t="str">
        <f>CargoCars[[#Headers],[Название]]</f>
        <v>Название</v>
      </c>
      <c r="C30" s="7" t="str">
        <f>CargoCars[[#Headers],[Цена (k)]]</f>
        <v>Цена (k)</v>
      </c>
      <c r="D30" s="7" t="str">
        <f>CargoCars[[#Headers],[Макс.скорость (km/h)]]</f>
        <v>Макс.скорость (km/h)</v>
      </c>
      <c r="E30" s="7" t="str">
        <f>CargoCars[[#Headers],[Вес (t)]]</f>
        <v>Вес (t)</v>
      </c>
      <c r="F30" s="7" t="str">
        <f>CargoCars[[#Headers],[Мощность (kW)]]</f>
        <v>Мощность (kW)</v>
      </c>
      <c r="G30" s="7" t="str">
        <f>CargoCars[[#Headers],[Обслуживание (k/year)]]</f>
        <v>Обслуживание (k/year)</v>
      </c>
      <c r="H30" s="7" t="str">
        <f>CargoCars[[#Headers],[Срок эксплуатации (years)]]</f>
        <v>Срок эксплуатации (years)</v>
      </c>
      <c r="I30" s="7" t="str">
        <f>CargoCars[[#Headers],[Доступно]]</f>
        <v>Доступно</v>
      </c>
      <c r="J30" s="7" t="str">
        <f>CargoCars[[#Headers],[Доступно до]]</f>
        <v>Доступно до</v>
      </c>
      <c r="K30" s="7" t="str">
        <f>CargoCars[[#Headers],[Вместимость]]</f>
        <v>Вместимость</v>
      </c>
      <c r="L30" s="7" t="str">
        <f>CargoCars[[#Headers],[Скорость загрузки]]</f>
        <v>Скорость загрузки</v>
      </c>
      <c r="M30" s="7" t="str">
        <f>CargoCars[[#Headers],[Тип груза]]</f>
        <v>Тип груза</v>
      </c>
      <c r="N30" s="7" t="s">
        <v>168</v>
      </c>
      <c r="O30" s="7" t="s">
        <v>244</v>
      </c>
    </row>
    <row r="31" spans="1:15" x14ac:dyDescent="0.25">
      <c r="A31" s="21" t="s">
        <v>159</v>
      </c>
      <c r="B31" s="31" t="s">
        <v>225</v>
      </c>
      <c r="C31" s="21">
        <f>INDEX(CargoCars[],MATCH($B$31,CargoCars[[Название]:[Название]],0),MATCH(C$30,CargoCars[#Headers],0))</f>
        <v>430</v>
      </c>
      <c r="D31" s="21">
        <f>INDEX(CargoCars[],MATCH($B$31,CargoCars[[Название]:[Название]],0),MATCH(D$30,CargoCars[#Headers],0))</f>
        <v>100</v>
      </c>
      <c r="E31" s="21">
        <f>INDEX(CargoCars[],MATCH($B$31,CargoCars[[Название]:[Название]],0),MATCH(E$30,CargoCars[#Headers],0))</f>
        <v>25</v>
      </c>
      <c r="F31" s="21">
        <f>INDEX(CargoCars[],MATCH($B$31,CargoCars[[Название]:[Название]],0),MATCH(F$30,CargoCars[#Headers],0))</f>
        <v>400</v>
      </c>
      <c r="G31" s="21">
        <f>INDEX(CargoCars[],MATCH($B$31,CargoCars[[Название]:[Название]],0),MATCH(G$30,CargoCars[#Headers],0))</f>
        <v>71.7</v>
      </c>
      <c r="H31" s="21">
        <f>INDEX(CargoCars[],MATCH($B$31,CargoCars[[Название]:[Название]],0),MATCH(H$30,CargoCars[#Headers],0))</f>
        <v>30</v>
      </c>
      <c r="I31" s="21">
        <f>INDEX(CargoCars[],MATCH($B$31,CargoCars[[Название]:[Название]],0),MATCH(I$30,CargoCars[#Headers],0))</f>
        <v>1995</v>
      </c>
      <c r="J31" s="21" t="str">
        <f>INDEX(CargoCars[],MATCH($B$31,CargoCars[[Название]:[Название]],0),MATCH(J$30,CargoCars[#Headers],0))</f>
        <v>-</v>
      </c>
      <c r="K31" s="21">
        <f>INDEX(CargoCars[],MATCH($B$31,CargoCars[[Название]:[Название]],0),MATCH(K$30,CargoCars[#Headers],0))</f>
        <v>21</v>
      </c>
      <c r="L31" s="21">
        <f>INDEX(CargoCars[],MATCH($B$31,CargoCars[[Название]:[Название]],0),MATCH(L$30,CargoCars[#Headers],0))</f>
        <v>5</v>
      </c>
      <c r="M31" s="22" t="str">
        <f>INDEX(CargoCars[],MATCH($B$31,CargoCars[[Название]:[Название]],0),MATCH(M$30,CargoCars[#Headers],0))</f>
        <v>Все</v>
      </c>
      <c r="N31" s="21">
        <f>((G31 + (G31 * 1.5)) * H31) / 2</f>
        <v>2688.75</v>
      </c>
      <c r="O31" s="38">
        <f>ROUND((N31 + C31) / H31, 2)</f>
        <v>103.96</v>
      </c>
    </row>
    <row r="33" spans="1:15" x14ac:dyDescent="0.25">
      <c r="C33" s="27" t="s">
        <v>154</v>
      </c>
      <c r="D33" s="29">
        <v>22</v>
      </c>
      <c r="H33" s="28" t="s">
        <v>156</v>
      </c>
      <c r="I33" s="29">
        <v>60</v>
      </c>
      <c r="J33" s="27" t="str">
        <f>ROUND(I33 / 60,1) &amp; "min"</f>
        <v>1min</v>
      </c>
    </row>
    <row r="34" spans="1:15" x14ac:dyDescent="0.25">
      <c r="C34" s="28" t="s">
        <v>155</v>
      </c>
      <c r="D34" s="28">
        <f xml:space="preserve"> ROUND(720 / D35,2)</f>
        <v>360</v>
      </c>
      <c r="E34" s="27" t="str">
        <f>ROUND(D34 / 60,1) &amp; "min"</f>
        <v>6min</v>
      </c>
      <c r="H34" s="28" t="s">
        <v>157</v>
      </c>
      <c r="I34" s="28">
        <f>ROUND(720 / I33 * K31,2)</f>
        <v>252</v>
      </c>
      <c r="J34" s="27"/>
    </row>
    <row r="35" spans="1:15" x14ac:dyDescent="0.25">
      <c r="C35" s="27" t="s">
        <v>161</v>
      </c>
      <c r="D35" s="28">
        <f xml:space="preserve"> ROUNDUP( D33 / K31, 0)</f>
        <v>2</v>
      </c>
      <c r="H35" s="27" t="s">
        <v>161</v>
      </c>
      <c r="I35" s="28">
        <f xml:space="preserve"> ROUNDUP( I34 / K31, 0 )</f>
        <v>12</v>
      </c>
    </row>
    <row r="36" spans="1:15" x14ac:dyDescent="0.25">
      <c r="C36" s="27" t="s">
        <v>162</v>
      </c>
      <c r="D36" s="27">
        <f>D35 * $C$31</f>
        <v>860</v>
      </c>
      <c r="H36" s="27" t="s">
        <v>162</v>
      </c>
      <c r="I36" s="27">
        <f>I35 * $C$31</f>
        <v>5160</v>
      </c>
    </row>
    <row r="37" spans="1:15" x14ac:dyDescent="0.25">
      <c r="C37" s="27" t="s">
        <v>163</v>
      </c>
      <c r="D37" s="27">
        <f>D35 * $G$31</f>
        <v>143.4</v>
      </c>
      <c r="H37" s="27" t="s">
        <v>163</v>
      </c>
      <c r="I37" s="27">
        <f>I35 * $G$31</f>
        <v>860.40000000000009</v>
      </c>
    </row>
    <row r="38" spans="1:15" x14ac:dyDescent="0.25">
      <c r="C38" s="34" t="s">
        <v>167</v>
      </c>
      <c r="D38" s="34">
        <f>((D37 + (D37 * 1.5)) * $H$31) / 2</f>
        <v>5377.5</v>
      </c>
      <c r="H38" s="34" t="s">
        <v>167</v>
      </c>
      <c r="I38" s="34">
        <f>((I37 + (I37 * 1.5)) * $H$31) / 2</f>
        <v>32265</v>
      </c>
    </row>
    <row r="39" spans="1:15" x14ac:dyDescent="0.25">
      <c r="C39" s="27" t="s">
        <v>169</v>
      </c>
      <c r="D39" s="27">
        <f>ROUND((D38 + D36) / $H$31, 2)</f>
        <v>207.92</v>
      </c>
      <c r="H39" s="27" t="s">
        <v>169</v>
      </c>
      <c r="I39" s="27">
        <f>ROUND((I38 + I36) / $H$31, 2)</f>
        <v>1247.5</v>
      </c>
    </row>
    <row r="40" spans="1:15" x14ac:dyDescent="0.25">
      <c r="C40" s="27"/>
      <c r="D40" s="27"/>
      <c r="H40" s="27"/>
      <c r="I40" s="27"/>
    </row>
    <row r="42" spans="1:15" ht="60" x14ac:dyDescent="0.25">
      <c r="A42" s="33" t="s">
        <v>165</v>
      </c>
      <c r="B42" s="7" t="str">
        <f>Ships[[#Headers],[Название]]</f>
        <v>Название</v>
      </c>
      <c r="C42" s="7" t="str">
        <f>Ships[[#Headers],[Цена (k)]]</f>
        <v>Цена (k)</v>
      </c>
      <c r="D42" s="7" t="str">
        <f>Ships[[#Headers],[Макс.скорость (km/h)]]</f>
        <v>Макс.скорость (km/h)</v>
      </c>
      <c r="E42" s="7" t="str">
        <f>Ships[[#Headers],[Вес (t)]]</f>
        <v>Вес (t)</v>
      </c>
      <c r="F42" s="7" t="str">
        <f>Ships[[#Headers],[Мощность (kW)]]</f>
        <v>Мощность (kW)</v>
      </c>
      <c r="G42" s="7" t="str">
        <f>Ships[[#Headers],[Обслуживание (k/year)]]</f>
        <v>Обслуживание (k/year)</v>
      </c>
      <c r="H42" s="7" t="str">
        <f>Ships[[#Headers],[Срок эксплуатации (years)]]</f>
        <v>Срок эксплуатации (years)</v>
      </c>
      <c r="I42" s="7" t="str">
        <f>Ships[[#Headers],[Доступно]]</f>
        <v>Доступно</v>
      </c>
      <c r="J42" s="7" t="str">
        <f>Ships[[#Headers],[Доступно до]]</f>
        <v>Доступно до</v>
      </c>
      <c r="K42" s="7" t="str">
        <f>Ships[[#Headers],[Вместимость]]</f>
        <v>Вместимость</v>
      </c>
      <c r="L42" s="7" t="str">
        <f>Ships[[#Headers],[Скорость загрузки]]</f>
        <v>Скорость загрузки</v>
      </c>
      <c r="M42" s="7" t="str">
        <f>Ships[[#Headers],[Тип груза]]</f>
        <v>Тип груза</v>
      </c>
      <c r="N42" s="7" t="s">
        <v>168</v>
      </c>
      <c r="O42" s="7" t="s">
        <v>244</v>
      </c>
    </row>
    <row r="43" spans="1:15" x14ac:dyDescent="0.25">
      <c r="A43" s="21" t="s">
        <v>159</v>
      </c>
      <c r="B43" s="31" t="s">
        <v>112</v>
      </c>
      <c r="C43" s="21">
        <f>INDEX(Ships[],MATCH($B$43,Ships[[Название]:[Название]],0),MATCH(C$42,Ships[#Headers],0))</f>
        <v>2260</v>
      </c>
      <c r="D43" s="21">
        <f>INDEX(Ships[],MATCH($B$43,Ships[[Название]:[Название]],0),MATCH(D$42,Ships[#Headers],0))</f>
        <v>36</v>
      </c>
      <c r="E43" s="21">
        <f>INDEX(Ships[],MATCH($B$43,Ships[[Название]:[Название]],0),MATCH(E$42,Ships[#Headers],0))</f>
        <v>1400</v>
      </c>
      <c r="F43" s="21">
        <f>INDEX(Ships[],MATCH($B$43,Ships[[Название]:[Название]],0),MATCH(F$42,Ships[#Headers],0))</f>
        <v>1400</v>
      </c>
      <c r="G43" s="21">
        <f>INDEX(Ships[],MATCH($B$43,Ships[[Название]:[Название]],0),MATCH(G$42,Ships[#Headers],0))</f>
        <v>377</v>
      </c>
      <c r="H43" s="21">
        <f>INDEX(Ships[],MATCH($B$43,Ships[[Название]:[Название]],0),MATCH(H$42,Ships[#Headers],0))</f>
        <v>50</v>
      </c>
      <c r="I43" s="21">
        <f>INDEX(Ships[],MATCH($B$43,Ships[[Название]:[Название]],0),MATCH(I$42,Ships[#Headers],0))</f>
        <v>1990</v>
      </c>
      <c r="J43" s="21" t="str">
        <f>INDEX(Ships[],MATCH($B$43,Ships[[Название]:[Название]],0),MATCH(J$42,Ships[#Headers],0))</f>
        <v>-</v>
      </c>
      <c r="K43" s="21">
        <f>INDEX(Ships[],MATCH($B$43,Ships[[Название]:[Название]],0),MATCH(K$42,Ships[#Headers],0))</f>
        <v>250</v>
      </c>
      <c r="L43" s="21">
        <f>INDEX(Ships[],MATCH($B$43,Ships[[Название]:[Название]],0),MATCH(L$42,Ships[#Headers],0))</f>
        <v>100</v>
      </c>
      <c r="M43" s="21" t="str">
        <f>INDEX(Ships[],MATCH($B$43,Ships[[Название]:[Название]],0),MATCH(M$42,Ships[#Headers],0))</f>
        <v>Все</v>
      </c>
      <c r="N43" s="21">
        <f>((G43 + (G43 * 1.5)) * H43) / 2</f>
        <v>23562.5</v>
      </c>
      <c r="O43" s="38">
        <f>ROUND((N43 + C43) / H43, 2)</f>
        <v>516.45000000000005</v>
      </c>
    </row>
    <row r="45" spans="1:15" x14ac:dyDescent="0.25">
      <c r="C45" s="27" t="s">
        <v>154</v>
      </c>
      <c r="D45" s="29">
        <v>800</v>
      </c>
      <c r="H45" s="28" t="s">
        <v>156</v>
      </c>
      <c r="I45" s="29">
        <v>600</v>
      </c>
      <c r="J45" s="27" t="str">
        <f>ROUND(I45 / 60,1) &amp; "min"</f>
        <v>10min</v>
      </c>
    </row>
    <row r="46" spans="1:15" x14ac:dyDescent="0.25">
      <c r="C46" s="28" t="s">
        <v>155</v>
      </c>
      <c r="D46" s="28">
        <f xml:space="preserve"> ROUND(720 / D47,2)</f>
        <v>180</v>
      </c>
      <c r="E46" s="27" t="str">
        <f>ROUND(D46 / 60,1) &amp; "min"</f>
        <v>3min</v>
      </c>
      <c r="H46" s="28" t="s">
        <v>157</v>
      </c>
      <c r="I46" s="28">
        <f>ROUND(720 / I45 * K43,2)</f>
        <v>300</v>
      </c>
      <c r="J46" s="27"/>
    </row>
    <row r="47" spans="1:15" x14ac:dyDescent="0.25">
      <c r="C47" s="27" t="s">
        <v>166</v>
      </c>
      <c r="D47" s="28">
        <f xml:space="preserve"> ROUNDUP( D45 / K43, 0)</f>
        <v>4</v>
      </c>
      <c r="H47" s="27" t="s">
        <v>166</v>
      </c>
      <c r="I47" s="28">
        <f xml:space="preserve"> ROUNDUP( I46 / K43, 0 )</f>
        <v>2</v>
      </c>
    </row>
    <row r="48" spans="1:15" x14ac:dyDescent="0.25">
      <c r="C48" s="27" t="s">
        <v>162</v>
      </c>
      <c r="D48" s="27">
        <f>D47 * $C$43</f>
        <v>9040</v>
      </c>
      <c r="H48" s="27" t="s">
        <v>162</v>
      </c>
      <c r="I48" s="27">
        <f>I47 * $C$43</f>
        <v>4520</v>
      </c>
    </row>
    <row r="49" spans="3:9" x14ac:dyDescent="0.25">
      <c r="C49" s="27" t="s">
        <v>163</v>
      </c>
      <c r="D49" s="27">
        <f>D47 * $G$43</f>
        <v>1508</v>
      </c>
      <c r="H49" s="27" t="s">
        <v>163</v>
      </c>
      <c r="I49" s="27">
        <f>I47 * $G$43</f>
        <v>754</v>
      </c>
    </row>
    <row r="50" spans="3:9" x14ac:dyDescent="0.25">
      <c r="C50" s="34" t="s">
        <v>167</v>
      </c>
      <c r="D50" s="34">
        <f>((D49 + (D49 * 1.5)) * $H$43) / 2</f>
        <v>94250</v>
      </c>
      <c r="H50" s="34" t="s">
        <v>167</v>
      </c>
      <c r="I50" s="34">
        <f>((I49 + (I49 * 1.5)) * $H$43) / 2</f>
        <v>47125</v>
      </c>
    </row>
    <row r="51" spans="3:9" x14ac:dyDescent="0.25">
      <c r="C51" s="27" t="s">
        <v>169</v>
      </c>
      <c r="D51" s="27">
        <f>ROUND((D50 + D48) / H43, 2)</f>
        <v>2065.8000000000002</v>
      </c>
      <c r="H51" s="27" t="s">
        <v>169</v>
      </c>
      <c r="I51" s="27">
        <f>ROUND((I50 + I48) / H43, 2)</f>
        <v>1032.9000000000001</v>
      </c>
    </row>
  </sheetData>
  <sheetProtection algorithmName="SHA-512" hashValue="0rqKNLpL+ndcCllTj0V+Vp6G7djkki2xgDF2Uy5CLx0vZNWE1NlpdPu81HKPL1DZUgWIJwDGblw457r0CFIWWg==" saltValue="eMPxKFKeNSWUrOz6xwXJDQ==" spinCount="100000" sheet="1" formatCells="0" formatColumns="0" formatRows="0" insertColumns="0" insertRows="0" insertHyperlinks="0" deleteColumns="0" deleteRows="0" sort="0" autoFilter="0" pivotTables="0"/>
  <mergeCells count="1">
    <mergeCell ref="B6:O6"/>
  </mergeCells>
  <conditionalFormatting sqref="C2:M3">
    <cfRule type="cellIs" dxfId="119" priority="3" operator="equal">
      <formula>0</formula>
    </cfRule>
  </conditionalFormatting>
  <conditionalFormatting sqref="D1:D3">
    <cfRule type="expression" dxfId="118" priority="2">
      <formula>$D$2&gt;$D$3</formula>
    </cfRule>
  </conditionalFormatting>
  <conditionalFormatting sqref="B6:O6">
    <cfRule type="notContainsBlanks" dxfId="117" priority="1">
      <formula>LEN(TRIM(B6))&gt;0</formula>
    </cfRule>
  </conditionalFormatting>
  <dataValidations count="6">
    <dataValidation type="list" allowBlank="1" showInputMessage="1" sqref="B18">
      <formula1>"1,2,3,4,5,6,7,8,9,10,11,12,13,14,15,16,17,18,19,20,21,22,23,24,25,26,27,28,29,30"</formula1>
    </dataValidation>
    <dataValidation type="list" allowBlank="1" showInputMessage="1" sqref="B4">
      <mc:AlternateContent xmlns:x12ac="http://schemas.microsoft.com/office/spreadsheetml/2011/1/ac" xmlns:mc="http://schemas.openxmlformats.org/markup-compatibility/2006">
        <mc:Choice Requires="x12ac">
          <x12ac:list>"2,5",5,15</x12ac:list>
        </mc:Choice>
        <mc:Fallback>
          <formula1>"2,5,5,15"</formula1>
        </mc:Fallback>
      </mc:AlternateContent>
    </dataValidation>
    <dataValidation type="list" allowBlank="1" showInputMessage="1" showErrorMessage="1" sqref="B3">
      <formula1>INDIRECT("Вагоны[Название]")</formula1>
    </dataValidation>
    <dataValidation type="list" allowBlank="1" showInputMessage="1" showErrorMessage="1" sqref="B2">
      <formula1>INDIRECT("Локомотивы[Название]")</formula1>
    </dataValidation>
    <dataValidation type="list" allowBlank="1" showInputMessage="1" showErrorMessage="1" sqref="B31">
      <formula1>INDIRECT("CargoCars[Название]")</formula1>
    </dataValidation>
    <dataValidation type="list" allowBlank="1" showInputMessage="1" showErrorMessage="1" sqref="B43">
      <formula1>INDIRECT("Ships[Название]")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J5" sqref="J5"/>
    </sheetView>
  </sheetViews>
  <sheetFormatPr defaultRowHeight="15" x14ac:dyDescent="0.25"/>
  <cols>
    <col min="1" max="1" width="26" style="12" customWidth="1"/>
    <col min="2" max="2" width="27.5703125" style="9" customWidth="1"/>
    <col min="3" max="10" width="9.140625" style="9"/>
    <col min="11" max="11" width="50.140625" style="9" customWidth="1"/>
    <col min="12" max="12" width="13.7109375" style="9" customWidth="1"/>
    <col min="13" max="16384" width="9.140625" style="9"/>
  </cols>
  <sheetData>
    <row r="1" spans="1:12" ht="60" x14ac:dyDescent="0.25">
      <c r="A1" s="8"/>
      <c r="B1" s="7"/>
      <c r="C1" s="7" t="s">
        <v>59</v>
      </c>
      <c r="D1" s="7" t="s">
        <v>78</v>
      </c>
      <c r="E1" s="7" t="s">
        <v>79</v>
      </c>
      <c r="F1" s="7" t="s">
        <v>81</v>
      </c>
      <c r="G1" s="7" t="s">
        <v>76</v>
      </c>
      <c r="H1" s="7" t="s">
        <v>90</v>
      </c>
      <c r="I1" s="7" t="s">
        <v>77</v>
      </c>
      <c r="J1" s="7" t="s">
        <v>80</v>
      </c>
      <c r="K1" s="7" t="s">
        <v>91</v>
      </c>
      <c r="L1" s="7" t="str">
        <f>Локомотивы[[#Headers],[Срок эксплуатации (years)]]</f>
        <v>Срок эксплуатации (years)</v>
      </c>
    </row>
    <row r="2" spans="1:12" x14ac:dyDescent="0.25">
      <c r="A2" s="10" t="s">
        <v>50</v>
      </c>
      <c r="B2" s="13" t="s">
        <v>188</v>
      </c>
      <c r="C2" s="40">
        <v>3</v>
      </c>
      <c r="D2" s="7">
        <f>IFERROR(INDEX(Локомотивы[#Data],MATCH($B$2,Локомотивы[[Название]:[Название]],0),MATCH(D$1,Локомотивы[#Headers],0)),0)</f>
        <v>176</v>
      </c>
      <c r="E2" s="7">
        <f>IFERROR(INDEX(Локомотивы[#Data],MATCH($B$2,Локомотивы[[Название]:[Название]],0),MATCH(E$1,Локомотивы[#Headers],0)),0)</f>
        <v>4000</v>
      </c>
      <c r="F2" s="7">
        <f>IFERROR(INDEX(Локомотивы[#Data],MATCH($B$2,Локомотивы[[Название]:[Название]],0),MATCH(F$1,Локомотивы[#Headers],0)),0)</f>
        <v>1740</v>
      </c>
      <c r="G2" s="7">
        <f>IFERROR(INDEX(Локомотивы[#Data],MATCH($B$2,Локомотивы[[Название]:[Название]],0),MATCH(G$1,Локомотивы[#Headers],0)),0)</f>
        <v>10400</v>
      </c>
      <c r="H2" s="7">
        <f>IFERROR(INDEX(Локомотивы[#Data],MATCH($B$2,Локомотивы[[Название]:[Название]],0),MATCH(H$1,Локомотивы[#Headers],0)),0)</f>
        <v>0</v>
      </c>
      <c r="I2" s="7">
        <f>IFERROR(INDEX(Локомотивы[#Data],MATCH($B$2,Локомотивы[[Название]:[Название]],0),MATCH(I$1,Локомотивы[#Headers],0)),0)</f>
        <v>160</v>
      </c>
      <c r="J2" s="7">
        <f>IFERROR(INDEX(Локомотивы[#Data],MATCH($B$2,Локомотивы[[Название]:[Название]],0),MATCH(J$1,Локомотивы[#Headers],0)),0)</f>
        <v>334</v>
      </c>
      <c r="K2" s="7">
        <f>IFERROR(INDEX(Локомотивы[#Data],MATCH($B$2,Локомотивы[[Название]:[Название]],0),MATCH(K$1,Локомотивы[#Headers],0)),0)</f>
        <v>0</v>
      </c>
      <c r="L2" s="7">
        <f>IFERROR(INDEX(Локомотивы[#Data],MATCH($B$2,Локомотивы[[Название]:[Название]],0),MATCH(L$1,Локомотивы[#Headers],0)),0)</f>
        <v>50</v>
      </c>
    </row>
    <row r="3" spans="1:12" x14ac:dyDescent="0.25">
      <c r="A3" s="10" t="s">
        <v>60</v>
      </c>
      <c r="B3" s="13" t="s">
        <v>33</v>
      </c>
      <c r="C3" s="40">
        <v>10</v>
      </c>
      <c r="D3" s="7">
        <f>IFERROR(INDEX(Вагоны[#Data],MATCH($B3,Вагоны[[Название]:[Название]],0),MATCH(D$1,Вагоны[#Headers],0)),0)</f>
        <v>20</v>
      </c>
      <c r="E3" s="7">
        <f>IFERROR(INDEX(Вагоны[#Data],MATCH($B3,Вагоны[[Название]:[Название]],0),MATCH(E$1,Вагоны[#Headers],0)),0)</f>
        <v>0</v>
      </c>
      <c r="F3" s="7">
        <f>IFERROR(INDEX(Вагоны[#Data],MATCH($B3,Вагоны[[Название]:[Название]],0),MATCH(F$1,Вагоны[#Headers],0)),0)</f>
        <v>112</v>
      </c>
      <c r="G3" s="7">
        <f>IFERROR(INDEX(Вагоны[#Data],MATCH($B3,Вагоны[[Название]:[Название]],0),MATCH(G$1,Вагоны[#Headers],0)),0)</f>
        <v>672</v>
      </c>
      <c r="H3" s="7">
        <f>IFERROR(INDEX(Вагоны[#Data],MATCH($B3,Вагоны[[Название]:[Название]],0),MATCH(H$1,Вагоны[#Headers],0)),0)</f>
        <v>17</v>
      </c>
      <c r="I3" s="7">
        <f>IFERROR(INDEX(Вагоны[#Data],MATCH($B3,Вагоны[[Название]:[Название]],0),MATCH(I$1,Вагоны[#Headers],0)),"")</f>
        <v>100</v>
      </c>
      <c r="J3" s="7">
        <f>IFERROR(INDEX(Вагоны[#Data],MATCH($B3,Вагоны[[Название]:[Название]],0),MATCH(J$1,Вагоны[#Headers],0)),0)</f>
        <v>0</v>
      </c>
      <c r="K3" s="7" t="str">
        <f>IFERROR(INDEX(Вагоны[#Data],MATCH($B3,Вагоны[[Название]:[Название]],0),MATCH(K$1,Вагоны[#Headers],0)),0)</f>
        <v>Пассажиры</v>
      </c>
      <c r="L3" s="7">
        <f>IF(C3=0,"",IFERROR(INDEX(Вагоны[#Data],MATCH($B3,Вагоны[[Название]:[Название]],0),MATCH(L$1,Вагоны[#Headers],0)),0))</f>
        <v>30</v>
      </c>
    </row>
    <row r="4" spans="1:12" x14ac:dyDescent="0.25">
      <c r="A4" s="10" t="s">
        <v>61</v>
      </c>
      <c r="B4" s="13" t="s">
        <v>35</v>
      </c>
      <c r="C4" s="40"/>
      <c r="D4" s="7">
        <f>IFERROR(INDEX(Вагоны[#Data],MATCH($B4,Вагоны[[Название]:[Название]],0),MATCH(D$1,Вагоны[#Headers],0)),0)</f>
        <v>30</v>
      </c>
      <c r="E4" s="7">
        <f>IFERROR(INDEX(Вагоны[#Data],MATCH($B4,Вагоны[[Название]:[Название]],0),MATCH(E$1,Вагоны[#Headers],0)),0)</f>
        <v>0</v>
      </c>
      <c r="F4" s="7">
        <f>IFERROR(INDEX(Вагоны[#Data],MATCH($B4,Вагоны[[Название]:[Название]],0),MATCH(F$1,Вагоны[#Headers],0)),0)</f>
        <v>201</v>
      </c>
      <c r="G4" s="7">
        <f>IFERROR(INDEX(Вагоны[#Data],MATCH($B4,Вагоны[[Название]:[Название]],0),MATCH(G$1,Вагоны[#Headers],0)),0)</f>
        <v>1200</v>
      </c>
      <c r="H4" s="7">
        <f>IFERROR(INDEX(Вагоны[#Data],MATCH($B4,Вагоны[[Название]:[Название]],0),MATCH(H$1,Вагоны[#Headers],0)),0)</f>
        <v>21</v>
      </c>
      <c r="I4" s="7">
        <f>IFERROR(INDEX(Вагоны[#Data],MATCH($B4,Вагоны[[Название]:[Название]],0),MATCH(I$1,Вагоны[#Headers],0)),"")</f>
        <v>140</v>
      </c>
      <c r="J4" s="7">
        <f>IFERROR(INDEX(Вагоны[#Data],MATCH($B4,Вагоны[[Название]:[Название]],0),MATCH(J$1,Вагоны[#Headers],0)),0)</f>
        <v>0</v>
      </c>
      <c r="K4" s="7" t="str">
        <f>IFERROR(INDEX(Вагоны[#Data],MATCH($B4,Вагоны[[Название]:[Название]],0),MATCH(K$1,Вагоны[#Headers],0)),0)</f>
        <v>Пассажиры</v>
      </c>
      <c r="L4" s="7" t="str">
        <f>IF(C4=0,"",IFERROR(INDEX(Вагоны[#Data],MATCH($B4,Вагоны[[Название]:[Название]],0),MATCH(L$1,Вагоны[#Headers],0)),0))</f>
        <v/>
      </c>
    </row>
    <row r="5" spans="1:12" x14ac:dyDescent="0.25">
      <c r="A5" s="10" t="s">
        <v>62</v>
      </c>
      <c r="B5" s="13" t="s">
        <v>33</v>
      </c>
      <c r="C5" s="40"/>
      <c r="D5" s="7">
        <f>IFERROR(INDEX(Вагоны[#Data],MATCH($B5,Вагоны[[Название]:[Название]],0),MATCH(D$1,Вагоны[#Headers],0)),0)</f>
        <v>20</v>
      </c>
      <c r="E5" s="7">
        <f>IFERROR(INDEX(Вагоны[#Data],MATCH($B5,Вагоны[[Название]:[Название]],0),MATCH(E$1,Вагоны[#Headers],0)),0)</f>
        <v>0</v>
      </c>
      <c r="F5" s="7">
        <f>IFERROR(INDEX(Вагоны[#Data],MATCH($B5,Вагоны[[Название]:[Название]],0),MATCH(F$1,Вагоны[#Headers],0)),0)</f>
        <v>112</v>
      </c>
      <c r="G5" s="7">
        <f>IFERROR(INDEX(Вагоны[#Data],MATCH($B5,Вагоны[[Название]:[Название]],0),MATCH(G$1,Вагоны[#Headers],0)),0)</f>
        <v>672</v>
      </c>
      <c r="H5" s="7">
        <f>IFERROR(INDEX(Вагоны[#Data],MATCH($B5,Вагоны[[Название]:[Название]],0),MATCH(H$1,Вагоны[#Headers],0)),0)</f>
        <v>17</v>
      </c>
      <c r="I5" s="7">
        <f>IFERROR(INDEX(Вагоны[#Data],MATCH($B5,Вагоны[[Название]:[Название]],0),MATCH(I$1,Вагоны[#Headers],0)),"")</f>
        <v>100</v>
      </c>
      <c r="J5" s="7">
        <f>IFERROR(INDEX(Вагоны[#Data],MATCH($B5,Вагоны[[Название]:[Название]],0),MATCH(J$1,Вагоны[#Headers],0)),0)</f>
        <v>0</v>
      </c>
      <c r="K5" s="7" t="str">
        <f>IFERROR(INDEX(Вагоны[#Data],MATCH($B5,Вагоны[[Название]:[Название]],0),MATCH(K$1,Вагоны[#Headers],0)),0)</f>
        <v>Пассажиры</v>
      </c>
      <c r="L5" s="7" t="str">
        <f>IF(C5=0,"",IFERROR(INDEX(Вагоны[#Data],MATCH($B5,Вагоны[[Название]:[Название]],0),MATCH(L$1,Вагоны[#Headers],0)),0))</f>
        <v/>
      </c>
    </row>
    <row r="6" spans="1:12" x14ac:dyDescent="0.25">
      <c r="A6" s="10" t="s">
        <v>63</v>
      </c>
      <c r="B6" s="13" t="s">
        <v>42</v>
      </c>
      <c r="C6" s="40"/>
      <c r="D6" s="7">
        <f>IFERROR(INDEX(Вагоны[#Data],MATCH($B6,Вагоны[[Название]:[Название]],0),MATCH(D$1,Вагоны[#Headers],0)),0)</f>
        <v>10</v>
      </c>
      <c r="E6" s="7">
        <f>IFERROR(INDEX(Вагоны[#Data],MATCH($B6,Вагоны[[Название]:[Название]],0),MATCH(E$1,Вагоны[#Headers],0)),0)</f>
        <v>0</v>
      </c>
      <c r="F6" s="7">
        <f>IFERROR(INDEX(Вагоны[#Data],MATCH($B6,Вагоны[[Название]:[Название]],0),MATCH(F$1,Вагоны[#Headers],0)),0)</f>
        <v>72.400000000000006</v>
      </c>
      <c r="G6" s="7">
        <f>IFERROR(INDEX(Вагоны[#Data],MATCH($B6,Вагоны[[Название]:[Название]],0),MATCH(G$1,Вагоны[#Headers],0)),0)</f>
        <v>434</v>
      </c>
      <c r="H6" s="7">
        <f>IFERROR(INDEX(Вагоны[#Data],MATCH($B6,Вагоны[[Название]:[Название]],0),MATCH(H$1,Вагоны[#Headers],0)),0)</f>
        <v>9</v>
      </c>
      <c r="I6" s="7">
        <f>IFERROR(INDEX(Вагоны[#Data],MATCH($B6,Вагоны[[Название]:[Название]],0),MATCH(I$1,Вагоны[#Headers],0)),"")</f>
        <v>120</v>
      </c>
      <c r="J6" s="7">
        <f>IFERROR(INDEX(Вагоны[#Data],MATCH($B6,Вагоны[[Название]:[Название]],0),MATCH(J$1,Вагоны[#Headers],0)),0)</f>
        <v>0</v>
      </c>
      <c r="K6" s="7" t="str">
        <f>IFERROR(INDEX(Вагоны[#Data],MATCH($B6,Вагоны[[Название]:[Название]],0),MATCH(K$1,Вагоны[#Headers],0)),0)</f>
        <v>Сырая нефть, Нефть, Топливо</v>
      </c>
      <c r="L6" s="7" t="str">
        <f>IF(C6=0,"",IFERROR(INDEX(Вагоны[#Data],MATCH($B6,Вагоны[[Название]:[Название]],0),MATCH(L$1,Вагоны[#Headers],0)),0))</f>
        <v/>
      </c>
    </row>
    <row r="7" spans="1:12" x14ac:dyDescent="0.25">
      <c r="A7" s="10" t="s">
        <v>64</v>
      </c>
      <c r="B7" s="13" t="s">
        <v>36</v>
      </c>
      <c r="C7" s="40"/>
      <c r="D7" s="7">
        <f>IFERROR(INDEX(Вагоны[#Data],MATCH($B7,Вагоны[[Название]:[Название]],0),MATCH(D$1,Вагоны[#Headers],0)),0)</f>
        <v>42</v>
      </c>
      <c r="E7" s="7">
        <f>IFERROR(INDEX(Вагоны[#Data],MATCH($B7,Вагоны[[Название]:[Название]],0),MATCH(E$1,Вагоны[#Headers],0)),0)</f>
        <v>0</v>
      </c>
      <c r="F7" s="7">
        <f>IFERROR(INDEX(Вагоны[#Data],MATCH($B7,Вагоны[[Название]:[Название]],0),MATCH(F$1,Вагоны[#Headers],0)),0)</f>
        <v>317</v>
      </c>
      <c r="G7" s="7">
        <f>IFERROR(INDEX(Вагоны[#Data],MATCH($B7,Вагоны[[Название]:[Название]],0),MATCH(G$1,Вагоны[#Headers],0)),0)</f>
        <v>1900</v>
      </c>
      <c r="H7" s="7">
        <f>IFERROR(INDEX(Вагоны[#Data],MATCH($B7,Вагоны[[Название]:[Название]],0),MATCH(H$1,Вагоны[#Headers],0)),0)</f>
        <v>20</v>
      </c>
      <c r="I7" s="7">
        <f>IFERROR(INDEX(Вагоны[#Data],MATCH($B7,Вагоны[[Название]:[Название]],0),MATCH(I$1,Вагоны[#Headers],0)),"")</f>
        <v>200</v>
      </c>
      <c r="J7" s="7">
        <f>IFERROR(INDEX(Вагоны[#Data],MATCH($B7,Вагоны[[Название]:[Название]],0),MATCH(J$1,Вагоны[#Headers],0)),0)</f>
        <v>0</v>
      </c>
      <c r="K7" s="7" t="str">
        <f>IFERROR(INDEX(Вагоны[#Data],MATCH($B7,Вагоны[[Название]:[Название]],0),MATCH(K$1,Вагоны[#Headers],0)),0)</f>
        <v>Пассажиры</v>
      </c>
      <c r="L7" s="7" t="str">
        <f>IF(C7=0,"",IFERROR(INDEX(Вагоны[#Data],MATCH($B7,Вагоны[[Название]:[Название]],0),MATCH(L$1,Вагоны[#Headers],0)),0))</f>
        <v/>
      </c>
    </row>
    <row r="8" spans="1:12" x14ac:dyDescent="0.25">
      <c r="A8" s="11"/>
      <c r="B8" s="6"/>
      <c r="I8" s="41" t="str">
        <f>IF(I2 &gt; MIN(I3:I7),"Скорость локомотива больше чем скорость самого медленного вагона","")</f>
        <v>Скорость локомотива больше чем скорость самого медленного вагона</v>
      </c>
    </row>
    <row r="9" spans="1:12" x14ac:dyDescent="0.25">
      <c r="A9" s="11"/>
      <c r="B9" s="6"/>
    </row>
    <row r="10" spans="1:12" x14ac:dyDescent="0.25">
      <c r="A10" s="10" t="s">
        <v>65</v>
      </c>
      <c r="B10" s="10">
        <f xml:space="preserve"> C2 * G2 + C3 *G3 + C4 * G4 + C5 * G5 + C6 * G6 + C7 * G7</f>
        <v>37920</v>
      </c>
      <c r="F10" s="27" t="s">
        <v>154</v>
      </c>
      <c r="G10" s="30">
        <v>400</v>
      </c>
      <c r="H10" s="17"/>
      <c r="I10" s="17"/>
    </row>
    <row r="11" spans="1:12" x14ac:dyDescent="0.25">
      <c r="A11" s="10" t="s">
        <v>66</v>
      </c>
      <c r="B11" s="10">
        <f xml:space="preserve"> C2 *F2 + C3 * F3 + C4 * F4 + C5 * F5 + C6 * F6 + C7 * F7</f>
        <v>6340</v>
      </c>
      <c r="F11" s="28" t="s">
        <v>155</v>
      </c>
      <c r="G11" s="27">
        <f xml:space="preserve"> ROUND(720 / G12,2)</f>
        <v>240</v>
      </c>
      <c r="H11" s="27" t="str">
        <f>ROUND(G11 / 60,1) &amp; "min"</f>
        <v>4min</v>
      </c>
      <c r="I11" s="17"/>
    </row>
    <row r="12" spans="1:12" ht="15" customHeight="1" x14ac:dyDescent="0.25">
      <c r="A12" s="21" t="s">
        <v>167</v>
      </c>
      <c r="B12" s="10">
        <f>ROUND((B11 + (B11 * 1.5) * MIN(L2:L7)) /2, 2)</f>
        <v>145820</v>
      </c>
      <c r="F12" s="27" t="s">
        <v>160</v>
      </c>
      <c r="G12" s="27">
        <f xml:space="preserve"> ROUNDUP( G10 / B22, 0)</f>
        <v>3</v>
      </c>
      <c r="H12" s="17"/>
      <c r="I12" s="17"/>
    </row>
    <row r="13" spans="1:12" x14ac:dyDescent="0.25">
      <c r="A13" s="21" t="s">
        <v>243</v>
      </c>
      <c r="B13" s="10">
        <f>ROUND((B12 + B10) / MIN(L2:L7), 2)</f>
        <v>6124.67</v>
      </c>
      <c r="F13" s="27" t="s">
        <v>162</v>
      </c>
      <c r="G13" s="27">
        <f>G12 * B10</f>
        <v>113760</v>
      </c>
      <c r="H13" s="17"/>
      <c r="I13" s="17"/>
    </row>
    <row r="14" spans="1:12" x14ac:dyDescent="0.25">
      <c r="A14" s="10" t="s">
        <v>74</v>
      </c>
      <c r="B14" s="10">
        <f>C2 * D2 + C3 * D3 + C4 * D4 + C5 * D5 + C6 * D6 + C7 * D7</f>
        <v>728</v>
      </c>
      <c r="F14" s="27" t="s">
        <v>163</v>
      </c>
      <c r="G14" s="27">
        <f>G12 * B11</f>
        <v>19020</v>
      </c>
      <c r="H14" s="17"/>
      <c r="I14" s="17"/>
    </row>
    <row r="15" spans="1:12" x14ac:dyDescent="0.25">
      <c r="A15" s="10" t="s">
        <v>75</v>
      </c>
      <c r="B15" s="10">
        <f xml:space="preserve"> C3 * D3 + C4 * D4 + C5 * D5 + C6 * D6 + C7 * D7</f>
        <v>200</v>
      </c>
      <c r="F15" s="34" t="s">
        <v>167</v>
      </c>
      <c r="G15" s="34">
        <f>ROUND(G12 * B12,1)</f>
        <v>437460</v>
      </c>
      <c r="H15" s="16"/>
      <c r="I15" s="16"/>
    </row>
    <row r="16" spans="1:12" x14ac:dyDescent="0.25">
      <c r="A16" s="10" t="s">
        <v>67</v>
      </c>
      <c r="B16" s="10">
        <f>ROUND(E2 * C2 / B14,2)</f>
        <v>16.48</v>
      </c>
      <c r="F16" s="27" t="s">
        <v>169</v>
      </c>
      <c r="G16" s="27">
        <f>ROUND(G12 * B13,1)</f>
        <v>18374</v>
      </c>
      <c r="H16" s="17"/>
      <c r="I16" s="17"/>
    </row>
    <row r="17" spans="1:8" x14ac:dyDescent="0.25">
      <c r="A17" s="10" t="s">
        <v>68</v>
      </c>
      <c r="B17" s="39">
        <f>C3 * H3</f>
        <v>170</v>
      </c>
    </row>
    <row r="18" spans="1:8" x14ac:dyDescent="0.25">
      <c r="A18" s="10" t="s">
        <v>69</v>
      </c>
      <c r="B18" s="39">
        <f>C4 * H4</f>
        <v>0</v>
      </c>
      <c r="F18" s="28" t="s">
        <v>156</v>
      </c>
      <c r="G18" s="30">
        <v>200</v>
      </c>
      <c r="H18" s="27" t="str">
        <f>ROUND(G18 / 60,1) &amp; "min"</f>
        <v>3.3min</v>
      </c>
    </row>
    <row r="19" spans="1:8" x14ac:dyDescent="0.25">
      <c r="A19" s="10" t="s">
        <v>70</v>
      </c>
      <c r="B19" s="39">
        <f>C5 * H5</f>
        <v>0</v>
      </c>
      <c r="F19" s="28" t="s">
        <v>157</v>
      </c>
      <c r="G19" s="27">
        <f>ROUND(720 / G18 * B22,2)</f>
        <v>612</v>
      </c>
      <c r="H19" s="27"/>
    </row>
    <row r="20" spans="1:8" x14ac:dyDescent="0.25">
      <c r="A20" s="10" t="s">
        <v>71</v>
      </c>
      <c r="B20" s="39">
        <f>C6 * H6</f>
        <v>0</v>
      </c>
      <c r="F20" s="27" t="s">
        <v>160</v>
      </c>
      <c r="G20" s="27">
        <f xml:space="preserve"> ROUNDUP( G19 / B22, 0)</f>
        <v>4</v>
      </c>
      <c r="H20" s="17"/>
    </row>
    <row r="21" spans="1:8" x14ac:dyDescent="0.25">
      <c r="A21" s="10" t="s">
        <v>72</v>
      </c>
      <c r="B21" s="39">
        <f>C7 * H7</f>
        <v>0</v>
      </c>
      <c r="F21" s="27" t="s">
        <v>162</v>
      </c>
      <c r="G21" s="27">
        <f>G20 * B10</f>
        <v>151680</v>
      </c>
      <c r="H21" s="17"/>
    </row>
    <row r="22" spans="1:8" x14ac:dyDescent="0.25">
      <c r="A22" s="10" t="s">
        <v>73</v>
      </c>
      <c r="B22" s="10">
        <f>SUM(B17:B21)</f>
        <v>170</v>
      </c>
      <c r="F22" s="27" t="s">
        <v>163</v>
      </c>
      <c r="G22" s="27">
        <f>G20 * B11</f>
        <v>25360</v>
      </c>
      <c r="H22" s="28"/>
    </row>
    <row r="23" spans="1:8" x14ac:dyDescent="0.25">
      <c r="F23" s="34" t="s">
        <v>167</v>
      </c>
      <c r="G23" s="34">
        <f>ROUND(G20 * B12,1)</f>
        <v>583280</v>
      </c>
      <c r="H23" s="28"/>
    </row>
    <row r="24" spans="1:8" x14ac:dyDescent="0.25">
      <c r="F24" s="27" t="s">
        <v>169</v>
      </c>
      <c r="G24" s="27">
        <f>ROUND(G20 * B13,1)</f>
        <v>24498.7</v>
      </c>
      <c r="H24" s="28"/>
    </row>
  </sheetData>
  <sheetProtection algorithmName="SHA-512" hashValue="fil8+f5HVcR50IuIEDY+kVNP3PrfnIDwakjQnyP3DHjXVuHxS6oKVfMIAmBpt8D7HOoQ+RpyT45EGssJgXQKrg==" saltValue="hU3zSknhuPlFhqS8Dc2YMw==" spinCount="100000" sheet="1" formatCells="0" formatColumns="0" formatRows="0" insertColumns="0" insertRows="0" insertHyperlinks="0" deleteColumns="0" deleteRows="0" sort="0" autoFilter="0" pivotTables="0"/>
  <conditionalFormatting sqref="D2:L7">
    <cfRule type="cellIs" dxfId="116" priority="3" operator="equal">
      <formula>0</formula>
    </cfRule>
  </conditionalFormatting>
  <conditionalFormatting sqref="I1:I7">
    <cfRule type="expression" dxfId="115" priority="1">
      <formula>$I$2 &gt; MIN($I$3:$I$7)</formula>
    </cfRule>
  </conditionalFormatting>
  <dataValidations count="4">
    <dataValidation type="list" allowBlank="1" showInputMessage="1" showErrorMessage="1" sqref="B2">
      <formula1>INDIRECT("Локомотивы[Название]")</formula1>
    </dataValidation>
    <dataValidation type="list" allowBlank="1" showInputMessage="1" showErrorMessage="1" sqref="B3:B7">
      <formula1>INDIRECT("Вагоны[Название]")</formula1>
    </dataValidation>
    <dataValidation allowBlank="1" showInputMessage="1" sqref="B17:B21"/>
    <dataValidation type="list" allowBlank="1" showInputMessage="1" sqref="C2:C7">
      <formula1>"1,2,3,4,5,6,7,8,9,10,11,12,13,14,15,16,17,18,19,20,21,22,23,24,25,26,27,28,29,30"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3"/>
  <sheetViews>
    <sheetView zoomScaleNormal="100" workbookViewId="0">
      <selection activeCell="B11" sqref="B11"/>
    </sheetView>
  </sheetViews>
  <sheetFormatPr defaultRowHeight="15" x14ac:dyDescent="0.25"/>
  <cols>
    <col min="1" max="1" width="27.42578125" style="1" customWidth="1"/>
    <col min="2" max="2" width="19.140625" style="1" customWidth="1"/>
    <col min="3" max="3" width="21.85546875" style="1" customWidth="1"/>
    <col min="4" max="4" width="22.5703125" style="1" customWidth="1"/>
    <col min="5" max="5" width="16.28515625" style="1" customWidth="1"/>
    <col min="6" max="6" width="22.85546875" style="1" customWidth="1"/>
    <col min="7" max="7" width="27.85546875" style="3" customWidth="1"/>
    <col min="8" max="8" width="24.85546875" style="1" customWidth="1"/>
    <col min="9" max="9" width="16.140625" style="1" customWidth="1"/>
    <col min="10" max="10" width="13.7109375" style="1" customWidth="1"/>
    <col min="11" max="11" width="31.28515625" style="1" customWidth="1"/>
    <col min="12" max="12" width="14.85546875" style="1" customWidth="1"/>
    <col min="13" max="13" width="15.85546875" style="1" customWidth="1"/>
    <col min="14" max="16384" width="9.140625" style="1"/>
  </cols>
  <sheetData>
    <row r="2" spans="1:10" x14ac:dyDescent="0.25">
      <c r="A2" s="1" t="s">
        <v>86</v>
      </c>
    </row>
    <row r="3" spans="1:10" s="2" customFormat="1" ht="30" x14ac:dyDescent="0.25">
      <c r="A3" s="2" t="s">
        <v>85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4" t="s">
        <v>81</v>
      </c>
      <c r="H3" s="2" t="s">
        <v>82</v>
      </c>
      <c r="I3" s="2" t="s">
        <v>83</v>
      </c>
      <c r="J3" s="2" t="s">
        <v>84</v>
      </c>
    </row>
    <row r="4" spans="1:10" x14ac:dyDescent="0.25">
      <c r="A4" s="1" t="s">
        <v>0</v>
      </c>
      <c r="B4" s="1">
        <v>123</v>
      </c>
      <c r="C4" s="1">
        <v>40</v>
      </c>
      <c r="D4" s="1">
        <v>30</v>
      </c>
      <c r="E4" s="1">
        <v>50</v>
      </c>
      <c r="F4" s="1">
        <v>15</v>
      </c>
      <c r="G4" s="3">
        <v>20.5</v>
      </c>
      <c r="H4" s="1">
        <v>30</v>
      </c>
      <c r="I4" s="1">
        <v>1950</v>
      </c>
      <c r="J4" s="1">
        <v>1984</v>
      </c>
    </row>
    <row r="5" spans="1:10" x14ac:dyDescent="0.25">
      <c r="A5" s="1" t="s">
        <v>1</v>
      </c>
      <c r="B5" s="1">
        <v>220</v>
      </c>
      <c r="C5" s="1">
        <v>45</v>
      </c>
      <c r="D5" s="1">
        <v>32</v>
      </c>
      <c r="E5" s="1">
        <v>90</v>
      </c>
      <c r="F5" s="1">
        <v>20</v>
      </c>
      <c r="G5" s="3">
        <v>36.6</v>
      </c>
      <c r="H5" s="1">
        <v>30</v>
      </c>
      <c r="I5" s="1">
        <v>1862</v>
      </c>
      <c r="J5" s="1">
        <v>1910</v>
      </c>
    </row>
    <row r="6" spans="1:10" x14ac:dyDescent="0.25">
      <c r="A6" s="1" t="s">
        <v>2</v>
      </c>
      <c r="B6" s="1">
        <v>388</v>
      </c>
      <c r="C6" s="1">
        <v>50</v>
      </c>
      <c r="D6" s="1">
        <v>38</v>
      </c>
      <c r="E6" s="1">
        <v>160</v>
      </c>
      <c r="F6" s="1">
        <v>60</v>
      </c>
      <c r="G6" s="3">
        <v>64.7</v>
      </c>
      <c r="H6" s="1">
        <v>30</v>
      </c>
      <c r="I6" s="1">
        <v>1875</v>
      </c>
      <c r="J6" s="1">
        <v>1927</v>
      </c>
    </row>
    <row r="7" spans="1:10" x14ac:dyDescent="0.25">
      <c r="A7" s="1" t="s">
        <v>3</v>
      </c>
      <c r="B7" s="1">
        <v>714</v>
      </c>
      <c r="C7" s="1">
        <v>40</v>
      </c>
      <c r="D7" s="1">
        <v>30</v>
      </c>
      <c r="E7" s="1">
        <v>290</v>
      </c>
      <c r="F7" s="1">
        <v>65</v>
      </c>
      <c r="G7" s="3">
        <v>119</v>
      </c>
      <c r="H7" s="1">
        <v>35</v>
      </c>
      <c r="I7" s="1">
        <v>1882</v>
      </c>
      <c r="J7" s="1">
        <v>1932</v>
      </c>
    </row>
    <row r="8" spans="1:10" x14ac:dyDescent="0.25">
      <c r="A8" s="1" t="s">
        <v>4</v>
      </c>
      <c r="B8" s="1">
        <v>1090</v>
      </c>
      <c r="C8" s="1">
        <v>60</v>
      </c>
      <c r="D8" s="1">
        <v>57</v>
      </c>
      <c r="E8" s="1">
        <v>450</v>
      </c>
      <c r="F8" s="1">
        <v>75</v>
      </c>
      <c r="G8" s="3">
        <v>181</v>
      </c>
      <c r="H8" s="1">
        <v>35</v>
      </c>
      <c r="I8" s="1">
        <v>1990</v>
      </c>
      <c r="J8" s="1">
        <v>1940</v>
      </c>
    </row>
    <row r="9" spans="1:10" x14ac:dyDescent="0.25">
      <c r="A9" s="1" t="s">
        <v>5</v>
      </c>
      <c r="B9" s="1">
        <v>2470</v>
      </c>
      <c r="C9" s="1">
        <v>100</v>
      </c>
      <c r="D9" s="1">
        <v>107</v>
      </c>
      <c r="E9" s="1">
        <v>1000</v>
      </c>
      <c r="F9" s="1">
        <v>120</v>
      </c>
      <c r="G9" s="3">
        <v>412</v>
      </c>
      <c r="H9" s="1">
        <v>35</v>
      </c>
      <c r="I9" s="1">
        <v>1902</v>
      </c>
      <c r="J9" s="1">
        <v>1960</v>
      </c>
    </row>
    <row r="10" spans="1:10" x14ac:dyDescent="0.25">
      <c r="A10" s="1" t="s">
        <v>6</v>
      </c>
      <c r="B10" s="1">
        <v>1420</v>
      </c>
      <c r="C10" s="1">
        <v>90</v>
      </c>
      <c r="D10" s="1">
        <v>76</v>
      </c>
      <c r="E10" s="1">
        <v>580</v>
      </c>
      <c r="F10" s="1">
        <v>90</v>
      </c>
      <c r="G10" s="3">
        <v>237</v>
      </c>
      <c r="H10" s="1">
        <v>40</v>
      </c>
      <c r="I10" s="1">
        <v>1914</v>
      </c>
      <c r="J10" s="1">
        <v>1970</v>
      </c>
    </row>
    <row r="11" spans="1:10" x14ac:dyDescent="0.25">
      <c r="A11" s="1" t="s">
        <v>7</v>
      </c>
      <c r="B11" s="1">
        <v>2910</v>
      </c>
      <c r="C11" s="1">
        <v>75</v>
      </c>
      <c r="D11" s="1">
        <v>128</v>
      </c>
      <c r="E11" s="1">
        <v>1200</v>
      </c>
      <c r="F11" s="1">
        <v>150</v>
      </c>
      <c r="G11" s="3">
        <v>485</v>
      </c>
      <c r="H11" s="1">
        <v>45</v>
      </c>
      <c r="I11" s="1">
        <v>1921</v>
      </c>
      <c r="J11" s="1">
        <v>1971</v>
      </c>
    </row>
    <row r="12" spans="1:10" x14ac:dyDescent="0.25">
      <c r="A12" s="1" t="s">
        <v>8</v>
      </c>
      <c r="B12" s="1">
        <v>4160</v>
      </c>
      <c r="C12" s="1">
        <v>120</v>
      </c>
      <c r="D12" s="1">
        <v>98</v>
      </c>
      <c r="E12" s="1">
        <v>1655</v>
      </c>
      <c r="F12" s="1">
        <v>135</v>
      </c>
      <c r="G12" s="3">
        <v>693</v>
      </c>
      <c r="H12" s="1">
        <v>40</v>
      </c>
      <c r="I12" s="1">
        <v>1925</v>
      </c>
      <c r="J12" s="1">
        <v>1975</v>
      </c>
    </row>
    <row r="13" spans="1:10" x14ac:dyDescent="0.25">
      <c r="A13" s="1" t="s">
        <v>9</v>
      </c>
      <c r="B13" s="1">
        <v>5680</v>
      </c>
      <c r="C13" s="1">
        <v>100</v>
      </c>
      <c r="D13" s="1">
        <v>121</v>
      </c>
      <c r="E13" s="1">
        <v>2300</v>
      </c>
      <c r="F13" s="1">
        <v>196</v>
      </c>
      <c r="G13" s="3">
        <v>947</v>
      </c>
      <c r="H13" s="1">
        <v>45</v>
      </c>
      <c r="I13" s="1">
        <v>1927</v>
      </c>
      <c r="J13" s="1">
        <v>1980</v>
      </c>
    </row>
    <row r="14" spans="1:10" x14ac:dyDescent="0.25">
      <c r="A14" s="1" t="s">
        <v>10</v>
      </c>
      <c r="B14" s="1">
        <v>5110</v>
      </c>
      <c r="C14" s="1">
        <v>145</v>
      </c>
      <c r="D14" s="1">
        <v>105</v>
      </c>
      <c r="E14" s="1">
        <v>1986</v>
      </c>
      <c r="F14" s="1">
        <v>150</v>
      </c>
      <c r="G14" s="3">
        <v>851</v>
      </c>
      <c r="H14" s="1">
        <v>40</v>
      </c>
      <c r="I14" s="1">
        <v>1935</v>
      </c>
      <c r="J14" s="1">
        <v>1985</v>
      </c>
    </row>
    <row r="15" spans="1:10" x14ac:dyDescent="0.25">
      <c r="A15" s="1" t="s">
        <v>11</v>
      </c>
      <c r="B15" s="1">
        <v>7350</v>
      </c>
      <c r="C15" s="1">
        <v>90</v>
      </c>
      <c r="D15" s="1">
        <v>119</v>
      </c>
      <c r="E15" s="1">
        <v>3000</v>
      </c>
      <c r="F15" s="1">
        <v>363</v>
      </c>
      <c r="G15" s="3">
        <v>1220</v>
      </c>
      <c r="H15" s="1">
        <v>50</v>
      </c>
      <c r="I15" s="1">
        <v>1938</v>
      </c>
      <c r="J15" s="1">
        <v>1995</v>
      </c>
    </row>
    <row r="16" spans="1:10" x14ac:dyDescent="0.25">
      <c r="A16" s="1" t="s">
        <v>12</v>
      </c>
      <c r="B16" s="1">
        <v>4800</v>
      </c>
      <c r="C16" s="1">
        <v>125</v>
      </c>
      <c r="D16" s="1">
        <v>57</v>
      </c>
      <c r="E16" s="1">
        <v>1900</v>
      </c>
      <c r="F16" s="1">
        <v>135</v>
      </c>
      <c r="G16" s="3">
        <v>800</v>
      </c>
      <c r="H16" s="1">
        <v>55</v>
      </c>
      <c r="I16" s="1">
        <v>1948</v>
      </c>
      <c r="J16" s="1">
        <v>2005</v>
      </c>
    </row>
    <row r="17" spans="1:10" x14ac:dyDescent="0.25">
      <c r="A17" s="1" t="s">
        <v>13</v>
      </c>
      <c r="B17" s="1">
        <v>3640</v>
      </c>
      <c r="C17" s="1">
        <v>120</v>
      </c>
      <c r="D17" s="1">
        <v>108</v>
      </c>
      <c r="E17" s="1">
        <v>1450</v>
      </c>
      <c r="F17" s="1">
        <v>200</v>
      </c>
      <c r="G17" s="3">
        <v>607</v>
      </c>
      <c r="H17" s="1">
        <v>40</v>
      </c>
      <c r="I17" s="1">
        <v>1954</v>
      </c>
      <c r="J17" s="1" t="s">
        <v>14</v>
      </c>
    </row>
    <row r="18" spans="1:10" x14ac:dyDescent="0.25">
      <c r="A18" s="1" t="s">
        <v>15</v>
      </c>
      <c r="B18" s="1">
        <v>1980</v>
      </c>
      <c r="C18" s="1">
        <v>90</v>
      </c>
      <c r="D18" s="1">
        <v>62</v>
      </c>
      <c r="E18" s="1">
        <v>809</v>
      </c>
      <c r="F18" s="1">
        <v>177</v>
      </c>
      <c r="G18" s="3">
        <v>330</v>
      </c>
      <c r="H18" s="1">
        <v>40</v>
      </c>
      <c r="I18" s="1">
        <v>1958</v>
      </c>
      <c r="J18" s="1" t="s">
        <v>14</v>
      </c>
    </row>
    <row r="19" spans="1:10" x14ac:dyDescent="0.25">
      <c r="A19" s="1" t="s">
        <v>16</v>
      </c>
      <c r="B19" s="1">
        <v>8450</v>
      </c>
      <c r="C19" s="1">
        <v>140</v>
      </c>
      <c r="D19" s="1">
        <v>84</v>
      </c>
      <c r="E19" s="1">
        <v>3300</v>
      </c>
      <c r="F19" s="1">
        <v>260</v>
      </c>
      <c r="G19" s="3">
        <v>1410</v>
      </c>
      <c r="H19" s="1">
        <v>50</v>
      </c>
      <c r="I19" s="1">
        <v>1960</v>
      </c>
      <c r="J19" s="1" t="s">
        <v>14</v>
      </c>
    </row>
    <row r="20" spans="1:10" x14ac:dyDescent="0.25">
      <c r="A20" s="1" t="s">
        <v>17</v>
      </c>
      <c r="B20" s="1">
        <v>16000</v>
      </c>
      <c r="C20" s="1">
        <v>200</v>
      </c>
      <c r="D20" s="1">
        <v>114</v>
      </c>
      <c r="E20" s="1">
        <v>5940</v>
      </c>
      <c r="F20" s="1">
        <v>314</v>
      </c>
      <c r="G20" s="3">
        <v>2670</v>
      </c>
      <c r="H20" s="1">
        <v>45</v>
      </c>
      <c r="I20" s="1">
        <v>1970</v>
      </c>
      <c r="J20" s="1" t="s">
        <v>14</v>
      </c>
    </row>
    <row r="21" spans="1:10" x14ac:dyDescent="0.25">
      <c r="A21" s="1" t="s">
        <v>18</v>
      </c>
      <c r="B21" s="1">
        <v>6400</v>
      </c>
      <c r="C21" s="1">
        <v>140</v>
      </c>
      <c r="D21" s="1">
        <v>80</v>
      </c>
      <c r="E21" s="1">
        <v>2500</v>
      </c>
      <c r="F21" s="1">
        <v>235</v>
      </c>
      <c r="G21" s="3">
        <v>1070</v>
      </c>
      <c r="H21" s="1">
        <v>40</v>
      </c>
      <c r="I21" s="1">
        <v>1971</v>
      </c>
      <c r="J21" s="1" t="s">
        <v>14</v>
      </c>
    </row>
    <row r="22" spans="1:10" x14ac:dyDescent="0.25">
      <c r="A22" s="1" t="s">
        <v>19</v>
      </c>
      <c r="B22" s="1">
        <v>10900</v>
      </c>
      <c r="C22" s="1">
        <v>160</v>
      </c>
      <c r="D22" s="1">
        <v>84</v>
      </c>
      <c r="E22" s="1">
        <v>4200</v>
      </c>
      <c r="F22" s="1">
        <v>300</v>
      </c>
      <c r="G22" s="3">
        <v>1820</v>
      </c>
      <c r="H22" s="1">
        <v>50</v>
      </c>
      <c r="I22" s="1">
        <v>2000</v>
      </c>
      <c r="J22" s="1" t="s">
        <v>14</v>
      </c>
    </row>
    <row r="23" spans="1:10" x14ac:dyDescent="0.25">
      <c r="A23" s="1" t="s">
        <v>20</v>
      </c>
      <c r="B23" s="1">
        <v>5210</v>
      </c>
      <c r="C23" s="1">
        <v>160</v>
      </c>
      <c r="D23" s="1">
        <v>80</v>
      </c>
      <c r="E23" s="1">
        <v>2000</v>
      </c>
      <c r="F23" s="1">
        <v>240</v>
      </c>
      <c r="G23" s="3">
        <v>869</v>
      </c>
      <c r="H23" s="1">
        <v>40</v>
      </c>
      <c r="I23" s="1">
        <v>2000</v>
      </c>
      <c r="J23" s="1" t="s">
        <v>14</v>
      </c>
    </row>
    <row r="24" spans="1:10" x14ac:dyDescent="0.25">
      <c r="A24" s="1" t="s">
        <v>170</v>
      </c>
      <c r="B24" s="1">
        <v>172</v>
      </c>
      <c r="C24" s="1">
        <v>40</v>
      </c>
      <c r="D24" s="1">
        <v>20</v>
      </c>
      <c r="E24" s="1">
        <v>70</v>
      </c>
      <c r="F24" s="1">
        <v>25</v>
      </c>
      <c r="G24" s="3">
        <v>28.7</v>
      </c>
      <c r="H24" s="1">
        <v>30</v>
      </c>
      <c r="I24" s="1">
        <v>1850</v>
      </c>
      <c r="J24" s="1">
        <v>1896</v>
      </c>
    </row>
    <row r="25" spans="1:10" x14ac:dyDescent="0.25">
      <c r="A25" s="1" t="s">
        <v>171</v>
      </c>
      <c r="B25" s="1">
        <v>317</v>
      </c>
      <c r="C25" s="1">
        <v>45</v>
      </c>
      <c r="D25" s="1">
        <v>40</v>
      </c>
      <c r="E25" s="1">
        <v>130</v>
      </c>
      <c r="F25" s="1">
        <v>40</v>
      </c>
      <c r="G25" s="3">
        <v>52.9</v>
      </c>
      <c r="H25" s="1">
        <v>30</v>
      </c>
      <c r="I25" s="1">
        <v>1858</v>
      </c>
      <c r="J25" s="1">
        <v>1908</v>
      </c>
    </row>
    <row r="26" spans="1:10" x14ac:dyDescent="0.25">
      <c r="A26" s="1" t="s">
        <v>172</v>
      </c>
      <c r="B26" s="1">
        <v>687</v>
      </c>
      <c r="C26" s="1">
        <v>60</v>
      </c>
      <c r="D26" s="1">
        <v>50</v>
      </c>
      <c r="E26" s="1">
        <v>284</v>
      </c>
      <c r="F26" s="1">
        <v>70</v>
      </c>
      <c r="G26" s="3">
        <v>114</v>
      </c>
      <c r="H26" s="1">
        <v>30</v>
      </c>
      <c r="I26" s="1">
        <v>1871</v>
      </c>
      <c r="J26" s="1">
        <v>1922</v>
      </c>
    </row>
    <row r="27" spans="1:10" x14ac:dyDescent="0.25">
      <c r="A27" s="1" t="s">
        <v>173</v>
      </c>
      <c r="B27" s="1">
        <v>971</v>
      </c>
      <c r="C27" s="1">
        <v>75</v>
      </c>
      <c r="D27" s="1">
        <v>122</v>
      </c>
      <c r="E27" s="1">
        <v>400</v>
      </c>
      <c r="F27" s="1">
        <v>80</v>
      </c>
      <c r="G27" s="3">
        <v>162</v>
      </c>
      <c r="H27" s="1">
        <v>40</v>
      </c>
      <c r="I27" s="1">
        <v>1885</v>
      </c>
      <c r="J27" s="1">
        <v>1935</v>
      </c>
    </row>
    <row r="28" spans="1:10" x14ac:dyDescent="0.25">
      <c r="A28" s="1" t="s">
        <v>174</v>
      </c>
      <c r="B28" s="1">
        <v>1730</v>
      </c>
      <c r="C28" s="1">
        <v>100</v>
      </c>
      <c r="D28" s="1">
        <v>130</v>
      </c>
      <c r="E28" s="1">
        <v>700</v>
      </c>
      <c r="F28" s="1">
        <v>100</v>
      </c>
      <c r="G28" s="3">
        <v>288</v>
      </c>
      <c r="H28" s="1">
        <v>40</v>
      </c>
      <c r="I28" s="1">
        <v>1902</v>
      </c>
      <c r="J28" s="1">
        <v>1951</v>
      </c>
    </row>
    <row r="29" spans="1:10" x14ac:dyDescent="0.25">
      <c r="A29" s="1" t="s">
        <v>175</v>
      </c>
      <c r="B29" s="1">
        <v>2850</v>
      </c>
      <c r="C29" s="1">
        <v>80</v>
      </c>
      <c r="D29" s="1">
        <v>219</v>
      </c>
      <c r="E29" s="1">
        <v>1173</v>
      </c>
      <c r="F29" s="1">
        <v>228</v>
      </c>
      <c r="G29" s="3">
        <v>476</v>
      </c>
      <c r="H29" s="1">
        <v>35</v>
      </c>
      <c r="I29" s="1">
        <v>1916</v>
      </c>
      <c r="J29" s="1">
        <v>1965</v>
      </c>
    </row>
    <row r="30" spans="1:10" x14ac:dyDescent="0.25">
      <c r="A30" s="1" t="s">
        <v>176</v>
      </c>
      <c r="B30" s="1">
        <v>8270</v>
      </c>
      <c r="C30" s="1">
        <v>113</v>
      </c>
      <c r="D30" s="1">
        <v>240</v>
      </c>
      <c r="E30" s="1">
        <v>3311</v>
      </c>
      <c r="F30" s="1">
        <v>516</v>
      </c>
      <c r="G30" s="3">
        <v>1380</v>
      </c>
      <c r="H30" s="1">
        <v>40</v>
      </c>
      <c r="I30" s="1">
        <v>1919</v>
      </c>
      <c r="J30" s="1">
        <v>1979</v>
      </c>
    </row>
    <row r="31" spans="1:10" x14ac:dyDescent="0.25">
      <c r="A31" s="1" t="s">
        <v>177</v>
      </c>
      <c r="B31" s="1">
        <v>8720</v>
      </c>
      <c r="C31" s="1">
        <v>97</v>
      </c>
      <c r="D31" s="1">
        <v>355</v>
      </c>
      <c r="E31" s="1">
        <v>3542</v>
      </c>
      <c r="F31" s="1">
        <v>430</v>
      </c>
      <c r="G31" s="3">
        <v>1450</v>
      </c>
      <c r="H31" s="1">
        <v>35</v>
      </c>
      <c r="I31" s="1">
        <v>1926</v>
      </c>
      <c r="J31" s="1">
        <v>1975</v>
      </c>
    </row>
    <row r="32" spans="1:10" x14ac:dyDescent="0.25">
      <c r="A32" s="1" t="s">
        <v>178</v>
      </c>
      <c r="B32" s="1">
        <v>1090</v>
      </c>
      <c r="C32" s="1">
        <v>80</v>
      </c>
      <c r="D32" s="1">
        <v>93</v>
      </c>
      <c r="E32" s="1">
        <v>450</v>
      </c>
      <c r="F32" s="1">
        <v>265</v>
      </c>
      <c r="G32" s="3">
        <v>182</v>
      </c>
      <c r="H32" s="1">
        <v>35</v>
      </c>
      <c r="I32" s="1">
        <v>1930</v>
      </c>
      <c r="J32" s="1">
        <v>1976</v>
      </c>
    </row>
    <row r="33" spans="1:10" x14ac:dyDescent="0.25">
      <c r="A33" s="1" t="s">
        <v>179</v>
      </c>
      <c r="B33" s="1">
        <v>7660</v>
      </c>
      <c r="C33" s="1">
        <v>160</v>
      </c>
      <c r="D33" s="1">
        <v>243</v>
      </c>
      <c r="E33" s="1">
        <v>2940</v>
      </c>
      <c r="F33" s="1">
        <v>136</v>
      </c>
      <c r="G33" s="3">
        <v>1280</v>
      </c>
      <c r="H33" s="1">
        <v>35</v>
      </c>
      <c r="I33" s="1">
        <v>1935</v>
      </c>
      <c r="J33" s="1">
        <v>1985</v>
      </c>
    </row>
    <row r="34" spans="1:10" x14ac:dyDescent="0.25">
      <c r="A34" s="1" t="s">
        <v>180</v>
      </c>
      <c r="B34" s="1">
        <v>8990</v>
      </c>
      <c r="C34" s="1">
        <v>160</v>
      </c>
      <c r="D34" s="1">
        <v>215</v>
      </c>
      <c r="E34" s="1">
        <v>3450</v>
      </c>
      <c r="F34" s="1">
        <v>291</v>
      </c>
      <c r="G34" s="3">
        <v>1500</v>
      </c>
      <c r="H34" s="1">
        <v>45</v>
      </c>
      <c r="I34" s="1">
        <v>1936</v>
      </c>
      <c r="J34" s="1">
        <v>1995</v>
      </c>
    </row>
    <row r="35" spans="1:10" x14ac:dyDescent="0.25">
      <c r="A35" s="1" t="s">
        <v>181</v>
      </c>
      <c r="B35" s="1">
        <v>11600</v>
      </c>
      <c r="C35" s="1">
        <v>130</v>
      </c>
      <c r="D35" s="1">
        <v>567</v>
      </c>
      <c r="E35" s="1">
        <v>4560</v>
      </c>
      <c r="F35" s="1">
        <v>602</v>
      </c>
      <c r="G35" s="3">
        <v>1930</v>
      </c>
      <c r="H35" s="1">
        <v>40</v>
      </c>
      <c r="I35" s="1">
        <v>1944</v>
      </c>
      <c r="J35" s="1">
        <v>1994</v>
      </c>
    </row>
    <row r="36" spans="1:10" x14ac:dyDescent="0.25">
      <c r="A36" s="1" t="s">
        <v>182</v>
      </c>
      <c r="B36" s="1">
        <v>4490</v>
      </c>
      <c r="C36" s="1">
        <v>188</v>
      </c>
      <c r="D36" s="1">
        <v>139</v>
      </c>
      <c r="E36" s="1">
        <v>1680</v>
      </c>
      <c r="F36" s="1">
        <v>227</v>
      </c>
      <c r="G36" s="3">
        <v>748</v>
      </c>
      <c r="H36" s="1">
        <v>40</v>
      </c>
      <c r="I36" s="1">
        <v>1946</v>
      </c>
      <c r="J36" s="1">
        <v>1994</v>
      </c>
    </row>
    <row r="37" spans="1:10" x14ac:dyDescent="0.25">
      <c r="A37" s="1" t="s">
        <v>183</v>
      </c>
      <c r="B37" s="1">
        <v>7680</v>
      </c>
      <c r="C37" s="1">
        <v>140</v>
      </c>
      <c r="D37" s="1">
        <v>135</v>
      </c>
      <c r="E37" s="1">
        <v>3000</v>
      </c>
      <c r="F37" s="1">
        <v>151</v>
      </c>
      <c r="G37" s="3">
        <v>1280</v>
      </c>
      <c r="H37" s="1">
        <v>55</v>
      </c>
      <c r="I37" s="1">
        <v>1955</v>
      </c>
      <c r="J37" s="1" t="s">
        <v>14</v>
      </c>
    </row>
    <row r="38" spans="1:10" x14ac:dyDescent="0.25">
      <c r="A38" s="1" t="s">
        <v>184</v>
      </c>
      <c r="B38" s="1">
        <v>3220</v>
      </c>
      <c r="C38" s="1">
        <v>105</v>
      </c>
      <c r="D38" s="1">
        <v>117</v>
      </c>
      <c r="E38" s="1">
        <v>1300</v>
      </c>
      <c r="F38" s="1">
        <v>288</v>
      </c>
      <c r="G38" s="3">
        <v>537</v>
      </c>
      <c r="H38" s="1">
        <v>45</v>
      </c>
      <c r="I38" s="1">
        <v>1958</v>
      </c>
      <c r="J38" s="1">
        <v>2007</v>
      </c>
    </row>
    <row r="39" spans="1:10" x14ac:dyDescent="0.25">
      <c r="A39" s="1" t="s">
        <v>185</v>
      </c>
      <c r="B39" s="1">
        <v>5550</v>
      </c>
      <c r="C39" s="1">
        <v>105</v>
      </c>
      <c r="D39" s="1">
        <v>167</v>
      </c>
      <c r="E39" s="1">
        <v>2240</v>
      </c>
      <c r="F39" s="1">
        <v>410</v>
      </c>
      <c r="G39" s="3">
        <v>926</v>
      </c>
      <c r="H39" s="1">
        <v>50</v>
      </c>
      <c r="I39" s="1">
        <v>1972</v>
      </c>
      <c r="J39" s="1" t="s">
        <v>14</v>
      </c>
    </row>
    <row r="40" spans="1:10" x14ac:dyDescent="0.25">
      <c r="A40" s="1" t="s">
        <v>186</v>
      </c>
      <c r="B40" s="1">
        <v>11700</v>
      </c>
      <c r="C40" s="1">
        <v>201</v>
      </c>
      <c r="D40" s="1">
        <v>92</v>
      </c>
      <c r="E40" s="1">
        <v>4320</v>
      </c>
      <c r="F40" s="1">
        <v>240</v>
      </c>
      <c r="G40" s="3">
        <v>1950</v>
      </c>
      <c r="H40" s="1">
        <v>55</v>
      </c>
      <c r="I40" s="1">
        <v>1975</v>
      </c>
      <c r="J40" s="1" t="s">
        <v>14</v>
      </c>
    </row>
    <row r="41" spans="1:10" x14ac:dyDescent="0.25">
      <c r="A41" s="1" t="s">
        <v>187</v>
      </c>
      <c r="B41" s="1">
        <v>7490</v>
      </c>
      <c r="C41" s="1">
        <v>113</v>
      </c>
      <c r="D41" s="1">
        <v>177</v>
      </c>
      <c r="E41" s="1">
        <v>3000</v>
      </c>
      <c r="F41" s="1">
        <v>483</v>
      </c>
      <c r="G41" s="3">
        <v>1250</v>
      </c>
      <c r="H41" s="1">
        <v>50</v>
      </c>
      <c r="I41" s="1">
        <v>1989</v>
      </c>
      <c r="J41" s="1" t="s">
        <v>14</v>
      </c>
    </row>
    <row r="42" spans="1:10" x14ac:dyDescent="0.25">
      <c r="A42" s="1" t="s">
        <v>188</v>
      </c>
      <c r="B42" s="1">
        <v>10400</v>
      </c>
      <c r="C42" s="1">
        <v>160</v>
      </c>
      <c r="D42" s="1">
        <v>176</v>
      </c>
      <c r="E42" s="1">
        <v>4000</v>
      </c>
      <c r="F42" s="1">
        <v>334</v>
      </c>
      <c r="G42" s="3">
        <v>1740</v>
      </c>
      <c r="H42" s="1">
        <v>50</v>
      </c>
      <c r="I42" s="1">
        <v>1992</v>
      </c>
      <c r="J42" s="1" t="s">
        <v>14</v>
      </c>
    </row>
    <row r="43" spans="1:10" x14ac:dyDescent="0.25">
      <c r="A43" s="1" t="s">
        <v>189</v>
      </c>
      <c r="B43" s="1">
        <v>8260</v>
      </c>
      <c r="C43" s="1">
        <v>160</v>
      </c>
      <c r="D43" s="1">
        <v>122</v>
      </c>
      <c r="E43" s="1">
        <v>3170</v>
      </c>
      <c r="F43" s="1">
        <v>280</v>
      </c>
      <c r="G43" s="3">
        <v>1380</v>
      </c>
      <c r="H43" s="1">
        <v>55</v>
      </c>
      <c r="I43" s="1">
        <v>2005</v>
      </c>
      <c r="J43" s="1" t="s">
        <v>14</v>
      </c>
    </row>
    <row r="44" spans="1:10" x14ac:dyDescent="0.25">
      <c r="A44" s="1" t="s">
        <v>190</v>
      </c>
      <c r="B44" s="1">
        <v>16200</v>
      </c>
      <c r="C44" s="1">
        <v>200</v>
      </c>
      <c r="D44" s="1">
        <v>100</v>
      </c>
      <c r="E44" s="1">
        <v>6000</v>
      </c>
      <c r="F44" s="1">
        <v>360</v>
      </c>
      <c r="G44" s="3">
        <v>2700</v>
      </c>
      <c r="H44" s="1">
        <v>55</v>
      </c>
      <c r="I44" s="1">
        <v>2010</v>
      </c>
      <c r="J44" s="1" t="s">
        <v>14</v>
      </c>
    </row>
    <row r="48" spans="1:10" x14ac:dyDescent="0.25">
      <c r="A48" s="1" t="s">
        <v>87</v>
      </c>
    </row>
    <row r="49" spans="1:13" ht="30" x14ac:dyDescent="0.25">
      <c r="A49" s="2" t="s">
        <v>85</v>
      </c>
      <c r="B49" s="2" t="s">
        <v>76</v>
      </c>
      <c r="C49" s="2" t="s">
        <v>77</v>
      </c>
      <c r="D49" s="2" t="s">
        <v>78</v>
      </c>
      <c r="E49" s="2" t="s">
        <v>79</v>
      </c>
      <c r="F49" s="2" t="s">
        <v>80</v>
      </c>
      <c r="G49" s="4" t="s">
        <v>81</v>
      </c>
      <c r="H49" s="2" t="s">
        <v>82</v>
      </c>
      <c r="I49" s="2" t="s">
        <v>83</v>
      </c>
      <c r="J49" s="2" t="s">
        <v>84</v>
      </c>
      <c r="K49" s="2" t="s">
        <v>91</v>
      </c>
      <c r="L49" s="2" t="s">
        <v>90</v>
      </c>
      <c r="M49" s="2" t="s">
        <v>89</v>
      </c>
    </row>
    <row r="50" spans="1:13" x14ac:dyDescent="0.25">
      <c r="A50" s="1" t="s">
        <v>21</v>
      </c>
      <c r="B50" s="1">
        <v>1700</v>
      </c>
      <c r="C50" s="1">
        <v>125</v>
      </c>
      <c r="D50" s="1">
        <v>33</v>
      </c>
      <c r="E50" s="1">
        <v>315</v>
      </c>
      <c r="F50" s="1">
        <v>50</v>
      </c>
      <c r="G50" s="3">
        <v>284</v>
      </c>
      <c r="H50" s="1">
        <v>40</v>
      </c>
      <c r="I50" s="1">
        <v>1935</v>
      </c>
      <c r="J50" s="1">
        <v>1992</v>
      </c>
      <c r="K50" s="1" t="s">
        <v>88</v>
      </c>
      <c r="L50" s="1">
        <v>18</v>
      </c>
      <c r="M50" s="1">
        <v>2</v>
      </c>
    </row>
    <row r="51" spans="1:13" x14ac:dyDescent="0.25">
      <c r="A51" s="1" t="s">
        <v>22</v>
      </c>
      <c r="B51" s="1">
        <v>763</v>
      </c>
      <c r="C51" s="1">
        <v>90</v>
      </c>
      <c r="D51" s="1">
        <v>13</v>
      </c>
      <c r="E51" s="1">
        <v>110</v>
      </c>
      <c r="F51" s="1">
        <v>20</v>
      </c>
      <c r="G51" s="3">
        <v>127</v>
      </c>
      <c r="H51" s="1">
        <v>40</v>
      </c>
      <c r="I51" s="1">
        <v>1950</v>
      </c>
      <c r="J51" s="1">
        <v>1995</v>
      </c>
      <c r="K51" s="1" t="s">
        <v>88</v>
      </c>
      <c r="L51" s="1">
        <v>14</v>
      </c>
      <c r="M51" s="1">
        <v>2</v>
      </c>
    </row>
    <row r="52" spans="1:13" x14ac:dyDescent="0.25">
      <c r="A52" s="1" t="s">
        <v>23</v>
      </c>
      <c r="B52" s="1">
        <v>9400</v>
      </c>
      <c r="C52" s="1">
        <v>125</v>
      </c>
      <c r="D52" s="1">
        <v>170</v>
      </c>
      <c r="E52" s="1">
        <v>2445</v>
      </c>
      <c r="F52" s="1">
        <v>240</v>
      </c>
      <c r="G52" s="3">
        <v>1570</v>
      </c>
      <c r="H52" s="1">
        <v>50</v>
      </c>
      <c r="I52" s="1">
        <v>1965</v>
      </c>
      <c r="J52" s="1" t="s">
        <v>14</v>
      </c>
      <c r="K52" s="1" t="s">
        <v>88</v>
      </c>
      <c r="L52" s="1">
        <v>64</v>
      </c>
      <c r="M52" s="1">
        <v>11</v>
      </c>
    </row>
    <row r="53" spans="1:13" x14ac:dyDescent="0.25">
      <c r="A53" s="1" t="s">
        <v>24</v>
      </c>
      <c r="B53" s="1">
        <v>28800</v>
      </c>
      <c r="C53" s="1">
        <v>300</v>
      </c>
      <c r="D53" s="1">
        <v>265</v>
      </c>
      <c r="E53" s="1">
        <v>6450</v>
      </c>
      <c r="F53" s="1">
        <v>700</v>
      </c>
      <c r="G53" s="3">
        <v>4800</v>
      </c>
      <c r="H53" s="1">
        <v>50</v>
      </c>
      <c r="I53" s="1">
        <v>1980</v>
      </c>
      <c r="J53" s="1" t="s">
        <v>14</v>
      </c>
      <c r="K53" s="1" t="s">
        <v>88</v>
      </c>
      <c r="L53" s="1">
        <v>72</v>
      </c>
      <c r="M53" s="1">
        <v>4</v>
      </c>
    </row>
    <row r="54" spans="1:13" x14ac:dyDescent="0.25">
      <c r="A54" s="1" t="s">
        <v>25</v>
      </c>
      <c r="B54" s="1">
        <v>41700</v>
      </c>
      <c r="C54" s="1">
        <v>300</v>
      </c>
      <c r="D54" s="1">
        <v>385</v>
      </c>
      <c r="E54" s="1">
        <v>6450</v>
      </c>
      <c r="F54" s="1">
        <v>700</v>
      </c>
      <c r="G54" s="3">
        <v>6950</v>
      </c>
      <c r="H54" s="1">
        <v>50</v>
      </c>
      <c r="I54" s="1">
        <v>1980</v>
      </c>
      <c r="J54" s="1" t="s">
        <v>14</v>
      </c>
      <c r="K54" s="1" t="s">
        <v>88</v>
      </c>
      <c r="L54" s="1">
        <v>164</v>
      </c>
      <c r="M54" s="1">
        <v>8</v>
      </c>
    </row>
    <row r="55" spans="1:13" x14ac:dyDescent="0.25">
      <c r="A55" s="1" t="s">
        <v>26</v>
      </c>
      <c r="B55" s="1">
        <v>54500</v>
      </c>
      <c r="C55" s="1">
        <v>300</v>
      </c>
      <c r="D55" s="1">
        <v>505</v>
      </c>
      <c r="E55" s="1">
        <v>6400</v>
      </c>
      <c r="F55" s="1">
        <v>700</v>
      </c>
      <c r="G55" s="3">
        <v>9090</v>
      </c>
      <c r="H55" s="1">
        <v>50</v>
      </c>
      <c r="I55" s="1">
        <v>1980</v>
      </c>
      <c r="J55" s="1" t="s">
        <v>14</v>
      </c>
      <c r="K55" s="1" t="s">
        <v>88</v>
      </c>
      <c r="L55" s="1">
        <v>256</v>
      </c>
      <c r="M55" s="1">
        <v>12</v>
      </c>
    </row>
    <row r="56" spans="1:13" x14ac:dyDescent="0.25">
      <c r="A56" s="1" t="s">
        <v>27</v>
      </c>
      <c r="B56" s="1">
        <v>13300</v>
      </c>
      <c r="C56" s="1">
        <v>130</v>
      </c>
      <c r="D56" s="1">
        <v>219</v>
      </c>
      <c r="E56" s="1">
        <v>3200</v>
      </c>
      <c r="F56" s="1">
        <v>240</v>
      </c>
      <c r="G56" s="3">
        <v>2220</v>
      </c>
      <c r="H56" s="1">
        <v>50</v>
      </c>
      <c r="I56" s="1">
        <v>1988</v>
      </c>
      <c r="J56" s="1" t="s">
        <v>14</v>
      </c>
      <c r="K56" s="1" t="s">
        <v>88</v>
      </c>
      <c r="L56" s="1">
        <v>99</v>
      </c>
      <c r="M56" s="1">
        <v>12</v>
      </c>
    </row>
    <row r="57" spans="1:13" x14ac:dyDescent="0.25">
      <c r="A57" s="1" t="s">
        <v>28</v>
      </c>
      <c r="B57" s="1">
        <v>20800</v>
      </c>
      <c r="C57" s="1">
        <v>200</v>
      </c>
      <c r="D57" s="1">
        <v>200</v>
      </c>
      <c r="E57" s="1">
        <v>3800</v>
      </c>
      <c r="F57" s="1">
        <v>560</v>
      </c>
      <c r="G57" s="3">
        <v>3470</v>
      </c>
      <c r="H57" s="1">
        <v>50</v>
      </c>
      <c r="I57" s="1">
        <v>214</v>
      </c>
      <c r="J57" s="1" t="s">
        <v>14</v>
      </c>
      <c r="K57" s="1" t="s">
        <v>88</v>
      </c>
      <c r="L57" s="1">
        <v>122</v>
      </c>
      <c r="M57" s="1">
        <v>16</v>
      </c>
    </row>
    <row r="58" spans="1:13" x14ac:dyDescent="0.25">
      <c r="A58" s="1" t="s">
        <v>191</v>
      </c>
      <c r="B58" s="1">
        <v>1010</v>
      </c>
      <c r="C58" s="1">
        <v>100</v>
      </c>
      <c r="D58" s="1">
        <v>25</v>
      </c>
      <c r="E58" s="1">
        <v>200</v>
      </c>
      <c r="F58" s="1">
        <v>30</v>
      </c>
      <c r="G58" s="3">
        <v>168</v>
      </c>
      <c r="H58" s="1">
        <v>35</v>
      </c>
      <c r="I58" s="1">
        <v>1924</v>
      </c>
      <c r="J58" s="1">
        <v>1972</v>
      </c>
      <c r="K58" s="1" t="s">
        <v>88</v>
      </c>
      <c r="L58" s="1">
        <v>13</v>
      </c>
      <c r="M58" s="1">
        <v>2</v>
      </c>
    </row>
    <row r="59" spans="1:13" x14ac:dyDescent="0.25">
      <c r="A59" s="1" t="s">
        <v>192</v>
      </c>
      <c r="B59" s="1">
        <v>5080</v>
      </c>
      <c r="C59" s="1">
        <v>177</v>
      </c>
      <c r="D59" s="1">
        <v>105</v>
      </c>
      <c r="E59" s="1">
        <v>448</v>
      </c>
      <c r="F59" s="1">
        <v>80</v>
      </c>
      <c r="G59" s="3">
        <v>847</v>
      </c>
      <c r="H59" s="1">
        <v>35</v>
      </c>
      <c r="I59" s="1">
        <v>1934</v>
      </c>
      <c r="J59" s="1">
        <v>1985</v>
      </c>
      <c r="K59" s="1" t="s">
        <v>88</v>
      </c>
      <c r="L59" s="1">
        <v>52</v>
      </c>
      <c r="M59" s="1">
        <v>4</v>
      </c>
    </row>
    <row r="60" spans="1:13" x14ac:dyDescent="0.25">
      <c r="A60" s="1" t="s">
        <v>193</v>
      </c>
      <c r="B60" s="1">
        <v>8980</v>
      </c>
      <c r="C60" s="1">
        <v>188</v>
      </c>
      <c r="D60" s="1">
        <v>278</v>
      </c>
      <c r="E60" s="1">
        <v>3360</v>
      </c>
      <c r="F60" s="1">
        <v>454</v>
      </c>
      <c r="G60" s="3">
        <v>1500</v>
      </c>
      <c r="H60" s="1">
        <v>40</v>
      </c>
      <c r="I60" s="1">
        <v>1946</v>
      </c>
      <c r="J60" s="1">
        <v>1994</v>
      </c>
      <c r="K60" s="1" t="s">
        <v>14</v>
      </c>
      <c r="L60" s="1" t="s">
        <v>14</v>
      </c>
      <c r="M60" s="1" t="s">
        <v>14</v>
      </c>
    </row>
    <row r="61" spans="1:13" x14ac:dyDescent="0.25">
      <c r="A61" s="1" t="s">
        <v>194</v>
      </c>
      <c r="B61" s="1">
        <v>16500</v>
      </c>
      <c r="C61" s="1">
        <v>193</v>
      </c>
      <c r="D61" s="1">
        <v>300</v>
      </c>
      <c r="E61" s="1">
        <v>3560</v>
      </c>
      <c r="F61" s="1">
        <v>340</v>
      </c>
      <c r="G61" s="3">
        <v>2750</v>
      </c>
      <c r="H61" s="1">
        <v>40</v>
      </c>
      <c r="I61" s="1">
        <v>1971</v>
      </c>
      <c r="J61" s="1" t="s">
        <v>14</v>
      </c>
      <c r="K61" s="1" t="s">
        <v>88</v>
      </c>
      <c r="L61" s="1">
        <v>81</v>
      </c>
      <c r="M61" s="1">
        <v>5</v>
      </c>
    </row>
    <row r="62" spans="1:13" x14ac:dyDescent="0.25">
      <c r="A62" s="1" t="s">
        <v>195</v>
      </c>
      <c r="B62" s="1">
        <v>36600</v>
      </c>
      <c r="C62" s="1">
        <v>240</v>
      </c>
      <c r="D62" s="1">
        <v>564</v>
      </c>
      <c r="E62" s="1">
        <v>9200</v>
      </c>
      <c r="F62" s="1">
        <v>450</v>
      </c>
      <c r="G62" s="3">
        <v>6090</v>
      </c>
      <c r="H62" s="1">
        <v>50</v>
      </c>
      <c r="I62" s="1">
        <v>2000</v>
      </c>
      <c r="J62" s="1" t="s">
        <v>14</v>
      </c>
      <c r="K62" s="1" t="s">
        <v>88</v>
      </c>
      <c r="L62" s="1">
        <v>102</v>
      </c>
      <c r="M62" s="1">
        <v>12</v>
      </c>
    </row>
    <row r="64" spans="1:13" x14ac:dyDescent="0.25">
      <c r="A64" s="1" t="s">
        <v>97</v>
      </c>
    </row>
    <row r="65" spans="1:11" x14ac:dyDescent="0.25">
      <c r="A65" s="2" t="s">
        <v>85</v>
      </c>
      <c r="B65" s="2" t="s">
        <v>76</v>
      </c>
      <c r="C65" s="2" t="s">
        <v>90</v>
      </c>
      <c r="D65" s="2" t="s">
        <v>77</v>
      </c>
      <c r="E65" s="2" t="s">
        <v>78</v>
      </c>
      <c r="F65" s="4" t="s">
        <v>81</v>
      </c>
      <c r="G65" s="2" t="s">
        <v>82</v>
      </c>
      <c r="H65" s="2" t="s">
        <v>89</v>
      </c>
      <c r="I65" s="2" t="s">
        <v>92</v>
      </c>
      <c r="J65" s="2" t="s">
        <v>84</v>
      </c>
      <c r="K65" s="1" t="s">
        <v>91</v>
      </c>
    </row>
    <row r="66" spans="1:11" x14ac:dyDescent="0.25">
      <c r="A66" s="1" t="s">
        <v>29</v>
      </c>
      <c r="B66" s="1">
        <v>94.6</v>
      </c>
      <c r="C66" s="1">
        <v>6</v>
      </c>
      <c r="D66" s="1">
        <v>40</v>
      </c>
      <c r="E66" s="1">
        <v>5</v>
      </c>
      <c r="F66" s="1">
        <v>15.8</v>
      </c>
      <c r="G66" s="3">
        <v>25</v>
      </c>
      <c r="H66" s="1">
        <v>2</v>
      </c>
      <c r="I66" s="1">
        <v>1950</v>
      </c>
      <c r="J66" s="1">
        <v>1905</v>
      </c>
      <c r="K66" s="1" t="s">
        <v>88</v>
      </c>
    </row>
    <row r="67" spans="1:11" x14ac:dyDescent="0.25">
      <c r="A67" s="1" t="s">
        <v>30</v>
      </c>
      <c r="B67" s="1">
        <v>155</v>
      </c>
      <c r="C67" s="1">
        <v>8</v>
      </c>
      <c r="D67" s="1">
        <v>50</v>
      </c>
      <c r="E67" s="1">
        <v>7</v>
      </c>
      <c r="F67" s="1">
        <v>25.9</v>
      </c>
      <c r="G67" s="3">
        <v>30</v>
      </c>
      <c r="H67" s="1">
        <v>2</v>
      </c>
      <c r="I67" s="1">
        <v>1862</v>
      </c>
      <c r="J67" s="1">
        <v>1926</v>
      </c>
      <c r="K67" s="1" t="s">
        <v>88</v>
      </c>
    </row>
    <row r="68" spans="1:11" x14ac:dyDescent="0.25">
      <c r="A68" s="1" t="s">
        <v>31</v>
      </c>
      <c r="B68" s="1">
        <v>255</v>
      </c>
      <c r="C68" s="1">
        <v>11</v>
      </c>
      <c r="D68" s="1">
        <v>60</v>
      </c>
      <c r="E68" s="1">
        <v>10</v>
      </c>
      <c r="F68" s="1">
        <v>42.5</v>
      </c>
      <c r="G68" s="3">
        <v>35</v>
      </c>
      <c r="H68" s="1">
        <v>4</v>
      </c>
      <c r="I68" s="1">
        <v>1883</v>
      </c>
      <c r="J68" s="1">
        <v>1945</v>
      </c>
      <c r="K68" s="1" t="s">
        <v>88</v>
      </c>
    </row>
    <row r="69" spans="1:11" x14ac:dyDescent="0.25">
      <c r="A69" s="1" t="s">
        <v>32</v>
      </c>
      <c r="B69" s="1">
        <v>553</v>
      </c>
      <c r="C69" s="1">
        <v>14</v>
      </c>
      <c r="D69" s="1">
        <v>100</v>
      </c>
      <c r="E69" s="1">
        <v>15</v>
      </c>
      <c r="F69" s="1">
        <v>92.2</v>
      </c>
      <c r="G69" s="3">
        <v>30</v>
      </c>
      <c r="H69" s="1">
        <v>2</v>
      </c>
      <c r="I69" s="1">
        <v>1900</v>
      </c>
      <c r="J69" s="1">
        <v>1965</v>
      </c>
      <c r="K69" s="1" t="s">
        <v>88</v>
      </c>
    </row>
    <row r="70" spans="1:11" x14ac:dyDescent="0.25">
      <c r="A70" s="1" t="s">
        <v>33</v>
      </c>
      <c r="B70" s="1">
        <v>672</v>
      </c>
      <c r="C70" s="1">
        <v>17</v>
      </c>
      <c r="D70" s="1">
        <v>100</v>
      </c>
      <c r="E70" s="1">
        <v>20</v>
      </c>
      <c r="F70" s="1">
        <v>112</v>
      </c>
      <c r="G70" s="3">
        <v>30</v>
      </c>
      <c r="H70" s="1">
        <v>2</v>
      </c>
      <c r="I70" s="1">
        <v>1921</v>
      </c>
      <c r="J70" s="1">
        <v>1985</v>
      </c>
      <c r="K70" s="1" t="s">
        <v>88</v>
      </c>
    </row>
    <row r="71" spans="1:11" x14ac:dyDescent="0.25">
      <c r="A71" s="1" t="s">
        <v>34</v>
      </c>
      <c r="B71" s="1">
        <v>965</v>
      </c>
      <c r="C71" s="1">
        <v>20</v>
      </c>
      <c r="D71" s="1">
        <v>120</v>
      </c>
      <c r="E71" s="1">
        <v>24</v>
      </c>
      <c r="F71" s="1">
        <v>161</v>
      </c>
      <c r="G71" s="3">
        <v>35</v>
      </c>
      <c r="H71" s="1">
        <v>2</v>
      </c>
      <c r="I71" s="1">
        <v>1935</v>
      </c>
      <c r="J71" s="1">
        <v>1995</v>
      </c>
      <c r="K71" s="1" t="s">
        <v>88</v>
      </c>
    </row>
    <row r="72" spans="1:11" x14ac:dyDescent="0.25">
      <c r="A72" s="1" t="s">
        <v>35</v>
      </c>
      <c r="B72" s="1">
        <v>1200</v>
      </c>
      <c r="C72" s="1">
        <v>21</v>
      </c>
      <c r="D72" s="1">
        <v>140</v>
      </c>
      <c r="E72" s="1">
        <v>30</v>
      </c>
      <c r="F72" s="1">
        <v>201</v>
      </c>
      <c r="G72" s="3">
        <v>40</v>
      </c>
      <c r="H72" s="1">
        <v>2</v>
      </c>
      <c r="I72" s="1">
        <v>1962</v>
      </c>
      <c r="J72" s="1" t="s">
        <v>14</v>
      </c>
      <c r="K72" s="1" t="s">
        <v>88</v>
      </c>
    </row>
    <row r="73" spans="1:11" x14ac:dyDescent="0.25">
      <c r="A73" s="1" t="s">
        <v>36</v>
      </c>
      <c r="B73" s="1">
        <v>1900</v>
      </c>
      <c r="C73" s="1">
        <v>20</v>
      </c>
      <c r="D73" s="1">
        <v>200</v>
      </c>
      <c r="E73" s="1">
        <v>42</v>
      </c>
      <c r="F73" s="1">
        <v>317</v>
      </c>
      <c r="G73" s="3">
        <v>40</v>
      </c>
      <c r="H73" s="1">
        <v>2</v>
      </c>
      <c r="I73" s="1">
        <v>1981</v>
      </c>
      <c r="J73" s="1" t="s">
        <v>14</v>
      </c>
      <c r="K73" s="1" t="s">
        <v>88</v>
      </c>
    </row>
    <row r="74" spans="1:11" x14ac:dyDescent="0.25">
      <c r="A74" s="1" t="s">
        <v>37</v>
      </c>
      <c r="B74" s="1">
        <v>1740</v>
      </c>
      <c r="C74" s="1">
        <v>33</v>
      </c>
      <c r="D74" s="1">
        <v>130</v>
      </c>
      <c r="E74" s="1">
        <v>48</v>
      </c>
      <c r="F74" s="1">
        <v>290</v>
      </c>
      <c r="G74" s="3">
        <v>50</v>
      </c>
      <c r="H74" s="1">
        <v>4</v>
      </c>
      <c r="I74" s="1">
        <v>1988</v>
      </c>
      <c r="J74" s="1" t="s">
        <v>14</v>
      </c>
      <c r="K74" s="1" t="s">
        <v>88</v>
      </c>
    </row>
    <row r="75" spans="1:11" x14ac:dyDescent="0.25">
      <c r="A75" s="1" t="s">
        <v>38</v>
      </c>
      <c r="B75" s="1">
        <v>125</v>
      </c>
      <c r="C75" s="1">
        <v>4</v>
      </c>
      <c r="D75" s="1">
        <v>80</v>
      </c>
      <c r="E75" s="1">
        <v>5</v>
      </c>
      <c r="F75" s="1">
        <v>20.8</v>
      </c>
      <c r="G75" s="3">
        <v>40</v>
      </c>
      <c r="H75" s="1">
        <v>1</v>
      </c>
      <c r="K75" s="1" t="s">
        <v>93</v>
      </c>
    </row>
    <row r="76" spans="1:11" x14ac:dyDescent="0.25">
      <c r="A76" s="1" t="s">
        <v>39</v>
      </c>
      <c r="B76" s="1">
        <v>386</v>
      </c>
      <c r="C76" s="1">
        <v>8</v>
      </c>
      <c r="D76" s="1">
        <v>120</v>
      </c>
      <c r="E76" s="1">
        <v>10</v>
      </c>
      <c r="F76" s="1">
        <v>64.3</v>
      </c>
      <c r="G76" s="3">
        <v>40</v>
      </c>
      <c r="H76" s="1">
        <v>2</v>
      </c>
      <c r="K76" s="1" t="s">
        <v>93</v>
      </c>
    </row>
    <row r="77" spans="1:11" x14ac:dyDescent="0.25">
      <c r="A77" s="1" t="s">
        <v>40</v>
      </c>
      <c r="B77" s="1">
        <v>868</v>
      </c>
      <c r="C77" s="1">
        <v>13</v>
      </c>
      <c r="D77" s="1">
        <v>160</v>
      </c>
      <c r="E77" s="1">
        <v>15</v>
      </c>
      <c r="F77" s="1">
        <v>145</v>
      </c>
      <c r="G77" s="3">
        <v>40</v>
      </c>
      <c r="H77" s="1">
        <v>3</v>
      </c>
      <c r="K77" s="1" t="s">
        <v>93</v>
      </c>
    </row>
    <row r="78" spans="1:11" x14ac:dyDescent="0.25">
      <c r="A78" s="1" t="s">
        <v>41</v>
      </c>
      <c r="B78" s="1">
        <v>156</v>
      </c>
      <c r="C78" s="1">
        <v>5</v>
      </c>
      <c r="D78" s="1">
        <v>80</v>
      </c>
      <c r="E78" s="1">
        <v>6</v>
      </c>
      <c r="F78" s="1">
        <v>26</v>
      </c>
      <c r="G78" s="3">
        <v>30</v>
      </c>
      <c r="H78" s="1">
        <v>1</v>
      </c>
      <c r="K78" s="1" t="s">
        <v>94</v>
      </c>
    </row>
    <row r="79" spans="1:11" x14ac:dyDescent="0.25">
      <c r="A79" s="1" t="s">
        <v>42</v>
      </c>
      <c r="B79" s="1">
        <v>434</v>
      </c>
      <c r="C79" s="1">
        <v>9</v>
      </c>
      <c r="D79" s="1">
        <v>120</v>
      </c>
      <c r="E79" s="1">
        <v>10</v>
      </c>
      <c r="F79" s="1">
        <v>72.400000000000006</v>
      </c>
      <c r="G79" s="3">
        <v>30</v>
      </c>
      <c r="H79" s="1">
        <v>2</v>
      </c>
      <c r="K79" s="1" t="s">
        <v>94</v>
      </c>
    </row>
    <row r="80" spans="1:11" x14ac:dyDescent="0.25">
      <c r="A80" s="1" t="s">
        <v>43</v>
      </c>
      <c r="B80" s="1">
        <v>1000</v>
      </c>
      <c r="C80" s="1">
        <v>15</v>
      </c>
      <c r="D80" s="1">
        <v>160</v>
      </c>
      <c r="E80" s="1">
        <v>15</v>
      </c>
      <c r="F80" s="1">
        <v>167</v>
      </c>
      <c r="G80" s="3">
        <v>60</v>
      </c>
      <c r="H80" s="1">
        <v>3</v>
      </c>
      <c r="K80" s="1" t="s">
        <v>94</v>
      </c>
    </row>
    <row r="81" spans="1:11" x14ac:dyDescent="0.25">
      <c r="A81" s="1" t="s">
        <v>44</v>
      </c>
      <c r="B81" s="1">
        <v>125</v>
      </c>
      <c r="C81" s="1">
        <v>4</v>
      </c>
      <c r="D81" s="1">
        <v>80</v>
      </c>
      <c r="E81" s="1">
        <v>5</v>
      </c>
      <c r="F81" s="1">
        <v>20.8</v>
      </c>
      <c r="G81" s="3">
        <v>50</v>
      </c>
      <c r="H81" s="1">
        <v>1</v>
      </c>
      <c r="K81" s="1" t="s">
        <v>95</v>
      </c>
    </row>
    <row r="82" spans="1:11" x14ac:dyDescent="0.25">
      <c r="A82" s="1" t="s">
        <v>45</v>
      </c>
      <c r="B82" s="1">
        <v>386</v>
      </c>
      <c r="C82" s="1">
        <v>8</v>
      </c>
      <c r="D82" s="1">
        <v>120</v>
      </c>
      <c r="E82" s="1">
        <v>11</v>
      </c>
      <c r="F82" s="1">
        <v>64.3</v>
      </c>
      <c r="G82" s="3">
        <v>40</v>
      </c>
      <c r="H82" s="1">
        <v>2</v>
      </c>
      <c r="K82" s="1" t="s">
        <v>95</v>
      </c>
    </row>
    <row r="83" spans="1:11" x14ac:dyDescent="0.25">
      <c r="A83" s="1" t="s">
        <v>46</v>
      </c>
      <c r="B83" s="1">
        <v>868</v>
      </c>
      <c r="C83" s="1">
        <v>13</v>
      </c>
      <c r="D83" s="1">
        <v>160</v>
      </c>
      <c r="E83" s="1">
        <v>18</v>
      </c>
      <c r="F83" s="1">
        <v>145</v>
      </c>
      <c r="G83" s="3">
        <v>40</v>
      </c>
      <c r="H83" s="1">
        <v>3</v>
      </c>
      <c r="K83" s="1" t="s">
        <v>95</v>
      </c>
    </row>
    <row r="84" spans="1:11" x14ac:dyDescent="0.25">
      <c r="A84" s="1" t="s">
        <v>47</v>
      </c>
      <c r="B84" s="1">
        <v>125</v>
      </c>
      <c r="C84" s="1">
        <v>4</v>
      </c>
      <c r="D84" s="1">
        <v>80</v>
      </c>
      <c r="E84" s="1">
        <v>5</v>
      </c>
      <c r="F84" s="1">
        <v>20.8</v>
      </c>
      <c r="G84" s="3">
        <v>40</v>
      </c>
      <c r="H84" s="1">
        <v>1</v>
      </c>
      <c r="K84" s="1" t="s">
        <v>96</v>
      </c>
    </row>
    <row r="85" spans="1:11" x14ac:dyDescent="0.25">
      <c r="A85" s="1" t="s">
        <v>48</v>
      </c>
      <c r="B85" s="1">
        <v>386</v>
      </c>
      <c r="C85" s="1">
        <v>8</v>
      </c>
      <c r="D85" s="1">
        <v>120</v>
      </c>
      <c r="E85" s="1">
        <v>10</v>
      </c>
      <c r="F85" s="1">
        <v>64.3</v>
      </c>
      <c r="G85" s="3">
        <v>60</v>
      </c>
      <c r="H85" s="1">
        <v>2</v>
      </c>
      <c r="K85" s="1" t="s">
        <v>96</v>
      </c>
    </row>
    <row r="86" spans="1:11" x14ac:dyDescent="0.25">
      <c r="A86" s="1" t="s">
        <v>49</v>
      </c>
      <c r="B86" s="1">
        <v>868</v>
      </c>
      <c r="C86" s="1">
        <v>13</v>
      </c>
      <c r="D86" s="1">
        <v>160</v>
      </c>
      <c r="E86" s="1">
        <v>17</v>
      </c>
      <c r="F86" s="1">
        <v>145</v>
      </c>
      <c r="G86" s="3">
        <v>60</v>
      </c>
      <c r="H86" s="1">
        <v>3</v>
      </c>
      <c r="K86" s="1" t="s">
        <v>96</v>
      </c>
    </row>
    <row r="87" spans="1:11" x14ac:dyDescent="0.25">
      <c r="A87" s="1" t="s">
        <v>196</v>
      </c>
      <c r="B87" s="1">
        <v>272</v>
      </c>
      <c r="C87" s="1">
        <v>14</v>
      </c>
      <c r="D87" s="1">
        <v>50</v>
      </c>
      <c r="E87" s="1">
        <v>20</v>
      </c>
      <c r="F87" s="1">
        <v>45.3</v>
      </c>
      <c r="G87" s="3">
        <v>25</v>
      </c>
      <c r="H87" s="1">
        <v>2</v>
      </c>
      <c r="I87" s="1">
        <v>1850</v>
      </c>
      <c r="J87" s="1">
        <v>1920</v>
      </c>
      <c r="K87" s="1" t="s">
        <v>88</v>
      </c>
    </row>
    <row r="88" spans="1:11" x14ac:dyDescent="0.25">
      <c r="A88" s="1" t="s">
        <v>197</v>
      </c>
      <c r="B88" s="1">
        <v>498</v>
      </c>
      <c r="C88" s="1">
        <v>16</v>
      </c>
      <c r="D88" s="1">
        <v>80</v>
      </c>
      <c r="E88" s="1">
        <v>25</v>
      </c>
      <c r="F88" s="1">
        <v>83.1</v>
      </c>
      <c r="G88" s="3">
        <v>30</v>
      </c>
      <c r="H88" s="1">
        <v>2</v>
      </c>
      <c r="I88" s="1">
        <v>1875</v>
      </c>
      <c r="J88" s="1">
        <v>1940</v>
      </c>
      <c r="K88" s="1" t="s">
        <v>88</v>
      </c>
    </row>
    <row r="89" spans="1:11" x14ac:dyDescent="0.25">
      <c r="A89" s="1" t="s">
        <v>198</v>
      </c>
      <c r="B89" s="1">
        <v>789</v>
      </c>
      <c r="C89" s="1">
        <v>18</v>
      </c>
      <c r="D89" s="1">
        <v>110</v>
      </c>
      <c r="E89" s="1">
        <v>45</v>
      </c>
      <c r="F89" s="1">
        <v>132</v>
      </c>
      <c r="G89" s="3">
        <v>30</v>
      </c>
      <c r="H89" s="1">
        <v>2</v>
      </c>
      <c r="I89" s="1">
        <v>1900</v>
      </c>
      <c r="J89" s="1">
        <v>1965</v>
      </c>
      <c r="K89" s="1" t="s">
        <v>88</v>
      </c>
    </row>
    <row r="90" spans="1:11" x14ac:dyDescent="0.25">
      <c r="A90" s="1" t="s">
        <v>199</v>
      </c>
      <c r="B90" s="1">
        <v>1450</v>
      </c>
      <c r="C90" s="1">
        <v>19</v>
      </c>
      <c r="D90" s="1">
        <v>180</v>
      </c>
      <c r="E90" s="1">
        <v>35</v>
      </c>
      <c r="F90" s="1">
        <v>242</v>
      </c>
      <c r="G90" s="3">
        <v>35</v>
      </c>
      <c r="H90" s="1">
        <v>1</v>
      </c>
      <c r="I90" s="1">
        <v>1915</v>
      </c>
      <c r="J90" s="1">
        <v>1980</v>
      </c>
      <c r="K90" s="1" t="s">
        <v>88</v>
      </c>
    </row>
    <row r="91" spans="1:11" x14ac:dyDescent="0.25">
      <c r="A91" s="1" t="s">
        <v>200</v>
      </c>
      <c r="B91" s="1">
        <v>1120</v>
      </c>
      <c r="C91" s="1">
        <v>18</v>
      </c>
      <c r="D91" s="1">
        <v>150</v>
      </c>
      <c r="E91" s="1">
        <v>30</v>
      </c>
      <c r="F91" s="1">
        <v>186</v>
      </c>
      <c r="G91" s="3">
        <v>35</v>
      </c>
      <c r="H91" s="1">
        <v>1</v>
      </c>
      <c r="I91" s="1">
        <v>1935</v>
      </c>
      <c r="J91" s="1">
        <v>2000</v>
      </c>
      <c r="K91" s="1" t="s">
        <v>88</v>
      </c>
    </row>
    <row r="92" spans="1:11" x14ac:dyDescent="0.25">
      <c r="A92" s="1" t="s">
        <v>201</v>
      </c>
      <c r="B92" s="1">
        <v>1450</v>
      </c>
      <c r="C92" s="1">
        <v>19</v>
      </c>
      <c r="D92" s="1">
        <v>180</v>
      </c>
      <c r="E92" s="1">
        <v>35</v>
      </c>
      <c r="F92" s="1">
        <v>242</v>
      </c>
      <c r="G92" s="3">
        <v>35</v>
      </c>
      <c r="H92" s="1">
        <v>1</v>
      </c>
      <c r="I92" s="1">
        <v>1950</v>
      </c>
      <c r="J92" s="1" t="s">
        <v>14</v>
      </c>
      <c r="K92" s="1" t="s">
        <v>88</v>
      </c>
    </row>
    <row r="93" spans="1:11" x14ac:dyDescent="0.25">
      <c r="A93" s="1" t="s">
        <v>202</v>
      </c>
      <c r="B93" s="1">
        <v>1820</v>
      </c>
      <c r="C93" s="1">
        <v>21</v>
      </c>
      <c r="D93" s="1">
        <v>201</v>
      </c>
      <c r="E93" s="1">
        <v>53</v>
      </c>
      <c r="F93" s="1">
        <v>304</v>
      </c>
      <c r="G93" s="3">
        <v>40</v>
      </c>
      <c r="H93" s="1">
        <v>1</v>
      </c>
      <c r="I93" s="1">
        <v>1971</v>
      </c>
      <c r="J93" s="1" t="s">
        <v>14</v>
      </c>
      <c r="K93" s="1" t="s">
        <v>88</v>
      </c>
    </row>
    <row r="94" spans="1:11" x14ac:dyDescent="0.25">
      <c r="A94" s="1" t="s">
        <v>203</v>
      </c>
      <c r="B94" s="1">
        <v>1890</v>
      </c>
      <c r="C94" s="1">
        <v>33</v>
      </c>
      <c r="D94" s="1">
        <v>140</v>
      </c>
      <c r="E94" s="1">
        <v>50</v>
      </c>
      <c r="F94" s="1">
        <v>315</v>
      </c>
      <c r="G94" s="3">
        <v>40</v>
      </c>
      <c r="H94" s="1">
        <v>4</v>
      </c>
      <c r="I94" s="1">
        <v>1976</v>
      </c>
      <c r="J94" s="1" t="s">
        <v>14</v>
      </c>
      <c r="K94" s="1" t="s">
        <v>88</v>
      </c>
    </row>
    <row r="95" spans="1:11" x14ac:dyDescent="0.25">
      <c r="A95" s="1" t="s">
        <v>204</v>
      </c>
      <c r="B95" s="1">
        <v>218</v>
      </c>
      <c r="C95" s="1">
        <v>7</v>
      </c>
      <c r="D95" s="1">
        <v>80</v>
      </c>
      <c r="E95" s="1">
        <v>10</v>
      </c>
      <c r="F95" s="1">
        <v>36.299999999999997</v>
      </c>
      <c r="G95" s="3">
        <v>40</v>
      </c>
      <c r="H95" s="1">
        <v>1</v>
      </c>
      <c r="I95" s="1">
        <v>1850</v>
      </c>
      <c r="J95" s="1">
        <v>1907</v>
      </c>
      <c r="K95" s="1" t="s">
        <v>93</v>
      </c>
    </row>
    <row r="96" spans="1:11" x14ac:dyDescent="0.25">
      <c r="A96" s="1" t="s">
        <v>205</v>
      </c>
      <c r="B96" s="1">
        <v>579</v>
      </c>
      <c r="C96" s="1">
        <v>12</v>
      </c>
      <c r="D96" s="1">
        <v>120</v>
      </c>
      <c r="E96" s="1">
        <v>15</v>
      </c>
      <c r="F96" s="1">
        <v>96.5</v>
      </c>
      <c r="G96" s="3">
        <v>45</v>
      </c>
      <c r="H96" s="1">
        <v>2</v>
      </c>
      <c r="I96" s="1">
        <v>1905</v>
      </c>
      <c r="J96" s="1">
        <v>1957</v>
      </c>
      <c r="K96" s="1" t="s">
        <v>93</v>
      </c>
    </row>
    <row r="97" spans="1:13" x14ac:dyDescent="0.25">
      <c r="A97" s="1" t="s">
        <v>206</v>
      </c>
      <c r="B97" s="1">
        <v>1200</v>
      </c>
      <c r="C97" s="1">
        <v>18</v>
      </c>
      <c r="D97" s="1">
        <v>160</v>
      </c>
      <c r="E97" s="1">
        <v>20</v>
      </c>
      <c r="F97" s="1">
        <v>200</v>
      </c>
      <c r="G97" s="3">
        <v>50</v>
      </c>
      <c r="H97" s="1">
        <v>3</v>
      </c>
      <c r="I97" s="1">
        <v>1955</v>
      </c>
      <c r="J97" s="1" t="s">
        <v>14</v>
      </c>
      <c r="K97" s="1" t="s">
        <v>93</v>
      </c>
    </row>
    <row r="98" spans="1:13" x14ac:dyDescent="0.25">
      <c r="A98" s="1" t="s">
        <v>207</v>
      </c>
      <c r="B98" s="1">
        <v>218</v>
      </c>
      <c r="C98" s="1">
        <v>7</v>
      </c>
      <c r="D98" s="1">
        <v>80</v>
      </c>
      <c r="E98" s="1">
        <v>10</v>
      </c>
      <c r="F98" s="1">
        <v>36.299999999999997</v>
      </c>
      <c r="G98" s="3">
        <v>40</v>
      </c>
      <c r="H98" s="1">
        <v>1</v>
      </c>
      <c r="I98" s="1">
        <v>1850</v>
      </c>
      <c r="J98" s="1">
        <v>1901</v>
      </c>
      <c r="K98" s="1" t="s">
        <v>94</v>
      </c>
    </row>
    <row r="99" spans="1:13" x14ac:dyDescent="0.25">
      <c r="A99" s="1" t="s">
        <v>208</v>
      </c>
      <c r="B99" s="1">
        <v>579</v>
      </c>
      <c r="C99" s="1">
        <v>12</v>
      </c>
      <c r="D99" s="1">
        <v>120</v>
      </c>
      <c r="E99" s="1">
        <v>15</v>
      </c>
      <c r="F99" s="1">
        <v>96.5</v>
      </c>
      <c r="G99" s="3">
        <v>45</v>
      </c>
      <c r="H99" s="1">
        <v>2</v>
      </c>
      <c r="I99" s="1">
        <v>1899</v>
      </c>
      <c r="J99" s="1">
        <v>1950</v>
      </c>
      <c r="K99" s="1" t="s">
        <v>94</v>
      </c>
    </row>
    <row r="100" spans="1:13" x14ac:dyDescent="0.25">
      <c r="A100" s="1" t="s">
        <v>209</v>
      </c>
      <c r="B100" s="1">
        <v>1200</v>
      </c>
      <c r="C100" s="1">
        <v>18</v>
      </c>
      <c r="D100" s="1">
        <v>160</v>
      </c>
      <c r="E100" s="1">
        <v>20</v>
      </c>
      <c r="F100" s="1">
        <v>200</v>
      </c>
      <c r="G100" s="3">
        <v>50</v>
      </c>
      <c r="H100" s="1">
        <v>3</v>
      </c>
      <c r="I100" s="1">
        <v>1948</v>
      </c>
      <c r="J100" s="1" t="s">
        <v>14</v>
      </c>
      <c r="K100" s="1" t="s">
        <v>94</v>
      </c>
    </row>
    <row r="101" spans="1:13" x14ac:dyDescent="0.25">
      <c r="A101" s="1" t="s">
        <v>210</v>
      </c>
      <c r="B101" s="1">
        <v>218</v>
      </c>
      <c r="C101" s="1">
        <v>7</v>
      </c>
      <c r="D101" s="1">
        <v>80</v>
      </c>
      <c r="E101" s="1">
        <v>10</v>
      </c>
      <c r="F101" s="1">
        <v>36.299999999999997</v>
      </c>
      <c r="G101" s="3">
        <v>40</v>
      </c>
      <c r="H101" s="1">
        <v>1</v>
      </c>
      <c r="I101" s="1">
        <v>1850</v>
      </c>
      <c r="J101" s="1">
        <v>1904</v>
      </c>
      <c r="K101" s="1" t="s">
        <v>95</v>
      </c>
    </row>
    <row r="102" spans="1:13" x14ac:dyDescent="0.25">
      <c r="A102" s="1" t="s">
        <v>211</v>
      </c>
      <c r="B102" s="1">
        <v>579</v>
      </c>
      <c r="C102" s="1">
        <v>12</v>
      </c>
      <c r="D102" s="1">
        <v>120</v>
      </c>
      <c r="E102" s="1">
        <v>15</v>
      </c>
      <c r="F102" s="1">
        <v>96.5</v>
      </c>
      <c r="G102" s="3">
        <v>45</v>
      </c>
      <c r="H102" s="1">
        <v>2</v>
      </c>
      <c r="I102" s="1">
        <v>1902</v>
      </c>
      <c r="J102" s="1">
        <v>1947</v>
      </c>
      <c r="K102" s="1" t="s">
        <v>95</v>
      </c>
    </row>
    <row r="103" spans="1:13" x14ac:dyDescent="0.25">
      <c r="A103" s="1" t="s">
        <v>212</v>
      </c>
      <c r="B103" s="1">
        <v>1200</v>
      </c>
      <c r="C103" s="1">
        <v>18</v>
      </c>
      <c r="D103" s="1">
        <v>160</v>
      </c>
      <c r="E103" s="1">
        <v>20</v>
      </c>
      <c r="F103" s="1">
        <v>200</v>
      </c>
      <c r="G103" s="3">
        <v>50</v>
      </c>
      <c r="H103" s="1">
        <v>3</v>
      </c>
      <c r="I103" s="1">
        <v>1945</v>
      </c>
      <c r="J103" s="1" t="s">
        <v>14</v>
      </c>
      <c r="K103" s="1" t="s">
        <v>95</v>
      </c>
    </row>
    <row r="104" spans="1:13" x14ac:dyDescent="0.25">
      <c r="A104" s="1" t="s">
        <v>213</v>
      </c>
      <c r="B104" s="1">
        <v>218</v>
      </c>
      <c r="C104" s="1">
        <v>7</v>
      </c>
      <c r="D104" s="1">
        <v>80</v>
      </c>
      <c r="E104" s="1">
        <v>10</v>
      </c>
      <c r="F104" s="1">
        <v>36.299999999999997</v>
      </c>
      <c r="G104" s="3">
        <v>40</v>
      </c>
      <c r="H104" s="1">
        <v>1</v>
      </c>
      <c r="I104" s="1">
        <v>1850</v>
      </c>
      <c r="J104" s="1">
        <v>1897</v>
      </c>
      <c r="K104" s="1" t="s">
        <v>96</v>
      </c>
    </row>
    <row r="105" spans="1:13" x14ac:dyDescent="0.25">
      <c r="A105" s="1" t="s">
        <v>214</v>
      </c>
      <c r="B105" s="1">
        <v>579</v>
      </c>
      <c r="C105" s="1">
        <v>12</v>
      </c>
      <c r="D105" s="1">
        <v>120</v>
      </c>
      <c r="E105" s="1">
        <v>15</v>
      </c>
      <c r="F105" s="1">
        <v>96.5</v>
      </c>
      <c r="G105" s="3">
        <v>45</v>
      </c>
      <c r="H105" s="1">
        <v>2</v>
      </c>
      <c r="I105" s="1">
        <v>1895</v>
      </c>
      <c r="J105" s="1">
        <v>1954</v>
      </c>
      <c r="K105" s="1" t="s">
        <v>96</v>
      </c>
    </row>
    <row r="106" spans="1:13" x14ac:dyDescent="0.25">
      <c r="A106" s="1" t="s">
        <v>215</v>
      </c>
      <c r="B106" s="1">
        <v>1200</v>
      </c>
      <c r="C106" s="1">
        <v>18</v>
      </c>
      <c r="D106" s="1">
        <v>160</v>
      </c>
      <c r="E106" s="1">
        <v>20</v>
      </c>
      <c r="F106" s="1">
        <v>200</v>
      </c>
      <c r="G106" s="3">
        <v>50</v>
      </c>
      <c r="H106" s="1">
        <v>3</v>
      </c>
      <c r="I106" s="1">
        <v>1952</v>
      </c>
      <c r="J106" s="1" t="s">
        <v>14</v>
      </c>
      <c r="K106" s="1" t="s">
        <v>96</v>
      </c>
    </row>
    <row r="109" spans="1:13" x14ac:dyDescent="0.25">
      <c r="A109" s="1" t="s">
        <v>98</v>
      </c>
    </row>
    <row r="110" spans="1:13" ht="30" x14ac:dyDescent="0.25">
      <c r="A110" s="2" t="s">
        <v>85</v>
      </c>
      <c r="B110" s="2" t="s">
        <v>76</v>
      </c>
      <c r="C110" s="2" t="s">
        <v>77</v>
      </c>
      <c r="D110" s="2" t="s">
        <v>78</v>
      </c>
      <c r="E110" s="2" t="s">
        <v>79</v>
      </c>
      <c r="F110" s="2" t="s">
        <v>80</v>
      </c>
      <c r="G110" s="4" t="s">
        <v>81</v>
      </c>
      <c r="H110" s="2" t="s">
        <v>82</v>
      </c>
      <c r="I110" s="2" t="s">
        <v>83</v>
      </c>
      <c r="J110" s="2" t="s">
        <v>84</v>
      </c>
      <c r="K110" s="2" t="s">
        <v>91</v>
      </c>
      <c r="L110" s="2" t="s">
        <v>90</v>
      </c>
      <c r="M110" s="2" t="s">
        <v>89</v>
      </c>
    </row>
    <row r="111" spans="1:13" x14ac:dyDescent="0.25">
      <c r="A111" s="1" t="s">
        <v>99</v>
      </c>
      <c r="B111" s="1">
        <v>216</v>
      </c>
      <c r="C111" s="1">
        <v>22</v>
      </c>
      <c r="D111" s="1">
        <v>67</v>
      </c>
      <c r="E111" s="1">
        <v>80</v>
      </c>
      <c r="G111" s="3">
        <v>36.1</v>
      </c>
      <c r="H111" s="1">
        <v>50</v>
      </c>
      <c r="I111" s="1">
        <v>1850</v>
      </c>
      <c r="J111" s="1">
        <v>1930</v>
      </c>
      <c r="K111" s="1" t="s">
        <v>88</v>
      </c>
      <c r="L111" s="1">
        <v>50</v>
      </c>
      <c r="M111" s="1">
        <v>20</v>
      </c>
    </row>
    <row r="112" spans="1:13" x14ac:dyDescent="0.25">
      <c r="A112" s="1" t="s">
        <v>100</v>
      </c>
      <c r="B112" s="1">
        <v>417</v>
      </c>
      <c r="C112" s="1">
        <v>26</v>
      </c>
      <c r="D112" s="1">
        <v>206</v>
      </c>
      <c r="E112" s="1">
        <v>180</v>
      </c>
      <c r="G112" s="3">
        <v>69.5</v>
      </c>
      <c r="H112" s="1">
        <v>50</v>
      </c>
      <c r="I112" s="1">
        <v>1885</v>
      </c>
      <c r="J112" s="1">
        <v>1940</v>
      </c>
      <c r="K112" s="1" t="s">
        <v>88</v>
      </c>
      <c r="L112" s="1">
        <v>75</v>
      </c>
      <c r="M112" s="1">
        <v>30</v>
      </c>
    </row>
    <row r="113" spans="1:13" x14ac:dyDescent="0.25">
      <c r="A113" s="1" t="s">
        <v>101</v>
      </c>
      <c r="B113" s="1">
        <v>588</v>
      </c>
      <c r="C113" s="1">
        <v>27</v>
      </c>
      <c r="D113" s="1">
        <v>135</v>
      </c>
      <c r="E113" s="1">
        <v>294</v>
      </c>
      <c r="G113" s="3">
        <v>98</v>
      </c>
      <c r="H113" s="1">
        <v>50</v>
      </c>
      <c r="I113" s="1">
        <v>1913</v>
      </c>
      <c r="J113" s="1">
        <v>1985</v>
      </c>
      <c r="K113" s="1" t="s">
        <v>88</v>
      </c>
      <c r="L113" s="1">
        <v>100</v>
      </c>
      <c r="M113" s="1">
        <v>40</v>
      </c>
    </row>
    <row r="114" spans="1:13" x14ac:dyDescent="0.25">
      <c r="A114" s="1" t="s">
        <v>102</v>
      </c>
      <c r="B114" s="1">
        <v>671</v>
      </c>
      <c r="C114" s="1">
        <v>25</v>
      </c>
      <c r="D114" s="1">
        <v>235</v>
      </c>
      <c r="E114" s="1">
        <v>441</v>
      </c>
      <c r="G114" s="3">
        <v>112</v>
      </c>
      <c r="H114" s="1">
        <v>50</v>
      </c>
      <c r="I114" s="1">
        <v>1935</v>
      </c>
      <c r="J114" s="1" t="s">
        <v>14</v>
      </c>
      <c r="K114" s="1" t="s">
        <v>88</v>
      </c>
      <c r="L114" s="1">
        <v>125</v>
      </c>
      <c r="M114" s="1">
        <v>50</v>
      </c>
    </row>
    <row r="115" spans="1:13" x14ac:dyDescent="0.25">
      <c r="A115" s="1" t="s">
        <v>103</v>
      </c>
      <c r="B115" s="1">
        <v>564</v>
      </c>
      <c r="C115" s="1">
        <v>93</v>
      </c>
      <c r="D115" s="1">
        <v>10</v>
      </c>
      <c r="E115" s="1">
        <v>780</v>
      </c>
      <c r="G115" s="3">
        <v>94</v>
      </c>
      <c r="H115" s="1">
        <v>40</v>
      </c>
      <c r="I115" s="1">
        <v>1970</v>
      </c>
      <c r="J115" s="1" t="s">
        <v>14</v>
      </c>
      <c r="K115" s="1" t="s">
        <v>88</v>
      </c>
      <c r="L115" s="1">
        <v>15</v>
      </c>
      <c r="M115" s="1">
        <v>5</v>
      </c>
    </row>
    <row r="116" spans="1:13" x14ac:dyDescent="0.25">
      <c r="A116" s="1" t="s">
        <v>104</v>
      </c>
      <c r="B116" s="1">
        <v>950</v>
      </c>
      <c r="C116" s="1">
        <v>26</v>
      </c>
      <c r="D116" s="1">
        <v>360</v>
      </c>
      <c r="E116" s="1">
        <v>678</v>
      </c>
      <c r="G116" s="3">
        <v>158</v>
      </c>
      <c r="H116" s="1">
        <v>50</v>
      </c>
      <c r="I116" s="1">
        <v>1980</v>
      </c>
      <c r="J116" s="1" t="s">
        <v>14</v>
      </c>
      <c r="K116" s="1" t="s">
        <v>88</v>
      </c>
      <c r="L116" s="1">
        <v>175</v>
      </c>
      <c r="M116" s="1">
        <v>75</v>
      </c>
    </row>
    <row r="117" spans="1:13" x14ac:dyDescent="0.25">
      <c r="A117" s="1" t="s">
        <v>105</v>
      </c>
      <c r="B117" s="1">
        <v>187</v>
      </c>
      <c r="C117" s="1">
        <v>20</v>
      </c>
      <c r="D117" s="1">
        <v>149</v>
      </c>
      <c r="E117" s="1">
        <v>85</v>
      </c>
      <c r="G117" s="3">
        <v>31.2</v>
      </c>
      <c r="H117" s="1">
        <v>50</v>
      </c>
      <c r="I117" s="1">
        <v>1850</v>
      </c>
      <c r="J117" s="1">
        <v>1910</v>
      </c>
      <c r="K117" s="1" t="s">
        <v>109</v>
      </c>
      <c r="L117" s="1">
        <v>50</v>
      </c>
      <c r="M117" s="1">
        <v>20</v>
      </c>
    </row>
    <row r="118" spans="1:13" x14ac:dyDescent="0.25">
      <c r="A118" s="1" t="s">
        <v>106</v>
      </c>
      <c r="B118" s="1">
        <v>225</v>
      </c>
      <c r="C118" s="1">
        <v>20</v>
      </c>
      <c r="D118" s="1">
        <v>350</v>
      </c>
      <c r="E118" s="1">
        <v>200</v>
      </c>
      <c r="G118" s="3">
        <v>37.5</v>
      </c>
      <c r="H118" s="1">
        <v>50</v>
      </c>
      <c r="I118" s="1">
        <v>1860</v>
      </c>
      <c r="J118" s="1">
        <v>1910</v>
      </c>
      <c r="K118" s="1" t="s">
        <v>94</v>
      </c>
      <c r="L118" s="1">
        <v>60</v>
      </c>
      <c r="M118" s="1">
        <v>20</v>
      </c>
    </row>
    <row r="119" spans="1:13" x14ac:dyDescent="0.25">
      <c r="A119" s="1" t="s">
        <v>107</v>
      </c>
      <c r="B119" s="1">
        <v>472</v>
      </c>
      <c r="C119" s="1">
        <v>23</v>
      </c>
      <c r="D119" s="1">
        <v>600</v>
      </c>
      <c r="E119" s="3">
        <v>391</v>
      </c>
      <c r="G119" s="3">
        <v>78.599999999999994</v>
      </c>
      <c r="H119" s="1">
        <v>50</v>
      </c>
      <c r="I119" s="1">
        <v>1898</v>
      </c>
      <c r="J119" s="1">
        <v>1960</v>
      </c>
      <c r="K119" s="1" t="s">
        <v>109</v>
      </c>
      <c r="L119" s="1">
        <v>100</v>
      </c>
      <c r="M119" s="1">
        <v>40</v>
      </c>
    </row>
    <row r="120" spans="1:13" x14ac:dyDescent="0.25">
      <c r="A120" s="1" t="s">
        <v>108</v>
      </c>
      <c r="B120" s="1">
        <v>786</v>
      </c>
      <c r="C120" s="1">
        <v>25</v>
      </c>
      <c r="D120" s="1">
        <v>700</v>
      </c>
      <c r="E120" s="3">
        <v>500</v>
      </c>
      <c r="G120" s="3">
        <v>131</v>
      </c>
      <c r="H120" s="1">
        <v>50</v>
      </c>
      <c r="I120" s="1">
        <v>1900</v>
      </c>
      <c r="J120" s="1">
        <v>1960</v>
      </c>
      <c r="K120" s="1" t="s">
        <v>94</v>
      </c>
      <c r="L120" s="1">
        <v>150</v>
      </c>
      <c r="M120" s="1">
        <v>60</v>
      </c>
    </row>
    <row r="121" spans="1:13" x14ac:dyDescent="0.25">
      <c r="A121" s="1" t="s">
        <v>110</v>
      </c>
      <c r="B121" s="1">
        <v>1030</v>
      </c>
      <c r="C121" s="1">
        <v>30</v>
      </c>
      <c r="D121" s="1">
        <v>800</v>
      </c>
      <c r="E121" s="3">
        <v>662</v>
      </c>
      <c r="G121" s="3">
        <v>172</v>
      </c>
      <c r="H121" s="1">
        <v>50</v>
      </c>
      <c r="I121" s="1">
        <v>1950</v>
      </c>
      <c r="J121" s="1" t="s">
        <v>14</v>
      </c>
      <c r="K121" s="1" t="s">
        <v>109</v>
      </c>
      <c r="L121" s="1">
        <v>150</v>
      </c>
      <c r="M121" s="1">
        <v>60</v>
      </c>
    </row>
    <row r="122" spans="1:13" x14ac:dyDescent="0.25">
      <c r="A122" s="1" t="s">
        <v>111</v>
      </c>
      <c r="B122" s="1">
        <v>1720</v>
      </c>
      <c r="C122" s="1">
        <v>30</v>
      </c>
      <c r="D122" s="1">
        <v>1100</v>
      </c>
      <c r="E122" s="3">
        <v>1000</v>
      </c>
      <c r="G122" s="3">
        <v>287</v>
      </c>
      <c r="H122" s="1">
        <v>50</v>
      </c>
      <c r="I122" s="1">
        <v>1950</v>
      </c>
      <c r="J122" s="1" t="s">
        <v>14</v>
      </c>
      <c r="K122" s="1" t="s">
        <v>94</v>
      </c>
      <c r="L122" s="1">
        <v>250</v>
      </c>
      <c r="M122" s="1">
        <v>100</v>
      </c>
    </row>
    <row r="123" spans="1:13" x14ac:dyDescent="0.25">
      <c r="A123" s="1" t="s">
        <v>112</v>
      </c>
      <c r="B123" s="1">
        <v>2260</v>
      </c>
      <c r="C123" s="1">
        <v>36</v>
      </c>
      <c r="D123" s="1">
        <v>1400</v>
      </c>
      <c r="E123" s="3">
        <v>1400</v>
      </c>
      <c r="G123" s="3">
        <v>377</v>
      </c>
      <c r="H123" s="1">
        <v>50</v>
      </c>
      <c r="I123" s="1">
        <v>1990</v>
      </c>
      <c r="J123" s="1" t="s">
        <v>14</v>
      </c>
      <c r="K123" s="1" t="s">
        <v>109</v>
      </c>
      <c r="L123" s="1">
        <v>250</v>
      </c>
      <c r="M123" s="1">
        <v>100</v>
      </c>
    </row>
    <row r="124" spans="1:13" x14ac:dyDescent="0.25">
      <c r="E124" s="3"/>
    </row>
    <row r="125" spans="1:13" x14ac:dyDescent="0.25">
      <c r="E125" s="3"/>
    </row>
    <row r="127" spans="1:13" x14ac:dyDescent="0.25">
      <c r="A127" s="1" t="s">
        <v>113</v>
      </c>
    </row>
    <row r="128" spans="1:13" ht="30" x14ac:dyDescent="0.25">
      <c r="A128" s="2" t="s">
        <v>85</v>
      </c>
      <c r="B128" s="2" t="s">
        <v>76</v>
      </c>
      <c r="C128" s="2" t="s">
        <v>77</v>
      </c>
      <c r="D128" s="2" t="s">
        <v>78</v>
      </c>
      <c r="E128" s="2" t="s">
        <v>79</v>
      </c>
      <c r="F128" s="2" t="s">
        <v>115</v>
      </c>
      <c r="G128" s="4" t="s">
        <v>81</v>
      </c>
      <c r="H128" s="2" t="s">
        <v>82</v>
      </c>
      <c r="I128" s="2" t="s">
        <v>83</v>
      </c>
      <c r="J128" s="2" t="s">
        <v>84</v>
      </c>
      <c r="K128" s="2" t="s">
        <v>91</v>
      </c>
      <c r="L128" s="2" t="s">
        <v>90</v>
      </c>
      <c r="M128" s="2" t="s">
        <v>89</v>
      </c>
    </row>
    <row r="129" spans="1:13" x14ac:dyDescent="0.25">
      <c r="A129" s="1" t="s">
        <v>114</v>
      </c>
      <c r="B129" s="1">
        <v>179</v>
      </c>
      <c r="C129" s="1">
        <v>140</v>
      </c>
      <c r="D129" s="1">
        <v>1</v>
      </c>
      <c r="F129" s="1">
        <v>3.5</v>
      </c>
      <c r="G129" s="3">
        <v>29.8</v>
      </c>
      <c r="H129" s="1">
        <v>30</v>
      </c>
      <c r="I129" s="1">
        <v>1920</v>
      </c>
      <c r="J129" s="1">
        <v>1950</v>
      </c>
      <c r="K129" s="1" t="s">
        <v>88</v>
      </c>
      <c r="L129" s="1">
        <v>3</v>
      </c>
      <c r="M129" s="1">
        <v>1</v>
      </c>
    </row>
    <row r="130" spans="1:13" x14ac:dyDescent="0.25">
      <c r="A130" s="1" t="s">
        <v>116</v>
      </c>
      <c r="B130" s="1">
        <v>349</v>
      </c>
      <c r="C130" s="1">
        <v>175</v>
      </c>
      <c r="D130" s="1">
        <v>2.2999999999999998</v>
      </c>
      <c r="F130" s="1">
        <v>8</v>
      </c>
      <c r="G130" s="3">
        <v>58.1</v>
      </c>
      <c r="H130" s="1">
        <v>30</v>
      </c>
      <c r="I130" s="1">
        <v>1925</v>
      </c>
      <c r="J130" s="1">
        <v>1960</v>
      </c>
      <c r="K130" s="1" t="s">
        <v>88</v>
      </c>
      <c r="L130" s="1">
        <v>5</v>
      </c>
      <c r="M130" s="1">
        <v>1</v>
      </c>
    </row>
    <row r="131" spans="1:13" x14ac:dyDescent="0.25">
      <c r="A131" s="1" t="s">
        <v>117</v>
      </c>
      <c r="B131" s="1">
        <v>963</v>
      </c>
      <c r="C131" s="1">
        <v>333</v>
      </c>
      <c r="D131" s="1">
        <v>7.7</v>
      </c>
      <c r="F131" s="1">
        <v>25</v>
      </c>
      <c r="G131" s="3">
        <v>160</v>
      </c>
      <c r="H131" s="1">
        <v>40</v>
      </c>
      <c r="I131" s="1">
        <v>1935</v>
      </c>
      <c r="J131" s="1">
        <v>1970</v>
      </c>
      <c r="K131" s="1" t="s">
        <v>88</v>
      </c>
      <c r="L131" s="1">
        <v>8</v>
      </c>
      <c r="M131" s="1">
        <v>2</v>
      </c>
    </row>
    <row r="132" spans="1:13" x14ac:dyDescent="0.25">
      <c r="A132" s="1" t="s">
        <v>118</v>
      </c>
      <c r="B132" s="1">
        <v>1970</v>
      </c>
      <c r="C132" s="1">
        <v>365</v>
      </c>
      <c r="D132" s="1">
        <v>20</v>
      </c>
      <c r="F132" s="1">
        <v>70</v>
      </c>
      <c r="G132" s="3">
        <v>329</v>
      </c>
      <c r="H132" s="1">
        <v>40</v>
      </c>
      <c r="I132" s="1">
        <v>1944</v>
      </c>
      <c r="J132" s="1">
        <v>1975</v>
      </c>
      <c r="K132" s="1" t="s">
        <v>88</v>
      </c>
      <c r="L132" s="1">
        <v>15</v>
      </c>
      <c r="M132" s="1">
        <v>2</v>
      </c>
    </row>
    <row r="133" spans="1:13" x14ac:dyDescent="0.25">
      <c r="A133" s="1" t="s">
        <v>119</v>
      </c>
      <c r="B133" s="1">
        <v>4050</v>
      </c>
      <c r="C133" s="1">
        <v>489</v>
      </c>
      <c r="D133" s="1">
        <v>31</v>
      </c>
      <c r="F133" s="1">
        <v>150</v>
      </c>
      <c r="G133" s="3">
        <v>675</v>
      </c>
      <c r="H133" s="1">
        <v>50</v>
      </c>
      <c r="I133" s="1">
        <v>1952</v>
      </c>
      <c r="J133" s="1">
        <v>1986</v>
      </c>
      <c r="K133" s="1" t="s">
        <v>88</v>
      </c>
      <c r="L133" s="1">
        <v>23</v>
      </c>
      <c r="M133" s="1">
        <v>4</v>
      </c>
    </row>
    <row r="134" spans="1:13" x14ac:dyDescent="0.25">
      <c r="A134" s="1" t="s">
        <v>120</v>
      </c>
      <c r="B134" s="1">
        <v>5620</v>
      </c>
      <c r="C134" s="1">
        <v>725</v>
      </c>
      <c r="D134" s="1">
        <v>33</v>
      </c>
      <c r="F134" s="1">
        <v>188</v>
      </c>
      <c r="G134" s="3">
        <v>937</v>
      </c>
      <c r="H134" s="1">
        <v>40</v>
      </c>
      <c r="I134" s="1">
        <v>1960</v>
      </c>
      <c r="J134" s="1">
        <v>1990</v>
      </c>
      <c r="K134" s="1" t="s">
        <v>88</v>
      </c>
      <c r="L134" s="1">
        <v>21</v>
      </c>
      <c r="M134" s="1">
        <v>4</v>
      </c>
    </row>
    <row r="135" spans="1:13" x14ac:dyDescent="0.25">
      <c r="A135" s="1" t="s">
        <v>123</v>
      </c>
      <c r="B135" s="1">
        <v>6090</v>
      </c>
      <c r="C135" s="1">
        <v>780</v>
      </c>
      <c r="D135" s="1">
        <v>28</v>
      </c>
      <c r="F135" s="1">
        <v>128</v>
      </c>
      <c r="G135" s="3">
        <v>1010</v>
      </c>
      <c r="H135" s="1">
        <v>50</v>
      </c>
      <c r="I135" s="1">
        <v>1968</v>
      </c>
      <c r="J135" s="1">
        <v>2000</v>
      </c>
      <c r="K135" s="1" t="s">
        <v>88</v>
      </c>
      <c r="L135" s="1">
        <v>21</v>
      </c>
      <c r="M135" s="1">
        <v>6</v>
      </c>
    </row>
    <row r="136" spans="1:13" x14ac:dyDescent="0.25">
      <c r="A136" s="1" t="s">
        <v>121</v>
      </c>
      <c r="B136" s="1">
        <v>20000</v>
      </c>
      <c r="C136" s="1">
        <v>2158</v>
      </c>
      <c r="D136" s="1">
        <v>79</v>
      </c>
      <c r="F136" s="1">
        <v>560</v>
      </c>
      <c r="G136" s="3">
        <v>3340</v>
      </c>
      <c r="H136" s="1">
        <v>50</v>
      </c>
      <c r="I136" s="1">
        <v>1976</v>
      </c>
      <c r="J136" s="1" t="s">
        <v>14</v>
      </c>
      <c r="K136" s="1" t="s">
        <v>88</v>
      </c>
      <c r="L136" s="1">
        <v>24</v>
      </c>
      <c r="M136" s="1">
        <v>4</v>
      </c>
    </row>
    <row r="137" spans="1:13" x14ac:dyDescent="0.25">
      <c r="A137" s="1" t="s">
        <v>122</v>
      </c>
      <c r="B137" s="1">
        <v>18500</v>
      </c>
      <c r="C137" s="1">
        <v>895</v>
      </c>
      <c r="D137" s="1">
        <v>58</v>
      </c>
      <c r="F137" s="1">
        <v>360</v>
      </c>
      <c r="G137" s="3">
        <v>3090</v>
      </c>
      <c r="H137" s="1">
        <v>50</v>
      </c>
      <c r="I137" s="1">
        <v>1984</v>
      </c>
      <c r="J137" s="1" t="s">
        <v>14</v>
      </c>
      <c r="K137" s="1" t="s">
        <v>88</v>
      </c>
      <c r="L137" s="1">
        <v>55</v>
      </c>
      <c r="M137" s="1">
        <v>10</v>
      </c>
    </row>
    <row r="138" spans="1:13" x14ac:dyDescent="0.25">
      <c r="A138" s="1" t="s">
        <v>124</v>
      </c>
      <c r="B138" s="1">
        <v>11800</v>
      </c>
      <c r="C138" s="1">
        <v>828</v>
      </c>
      <c r="D138" s="1">
        <v>44</v>
      </c>
      <c r="F138" s="1">
        <v>236</v>
      </c>
      <c r="G138" s="3">
        <v>1960</v>
      </c>
      <c r="H138" s="1">
        <v>50</v>
      </c>
      <c r="I138" s="1">
        <v>1992</v>
      </c>
      <c r="J138" s="1" t="s">
        <v>14</v>
      </c>
      <c r="K138" s="1" t="s">
        <v>88</v>
      </c>
      <c r="L138" s="1">
        <v>38</v>
      </c>
      <c r="M138" s="1">
        <v>7</v>
      </c>
    </row>
    <row r="141" spans="1:13" x14ac:dyDescent="0.25">
      <c r="A141" s="1" t="s">
        <v>125</v>
      </c>
    </row>
    <row r="142" spans="1:13" x14ac:dyDescent="0.25">
      <c r="A142" s="1" t="s">
        <v>126</v>
      </c>
    </row>
    <row r="143" spans="1:13" ht="30" x14ac:dyDescent="0.25">
      <c r="A143" s="2" t="s">
        <v>85</v>
      </c>
      <c r="B143" s="2" t="s">
        <v>76</v>
      </c>
      <c r="C143" s="2" t="s">
        <v>77</v>
      </c>
      <c r="D143" s="2" t="s">
        <v>78</v>
      </c>
      <c r="E143" s="2" t="s">
        <v>79</v>
      </c>
      <c r="F143" s="2" t="s">
        <v>80</v>
      </c>
      <c r="G143" s="4" t="s">
        <v>81</v>
      </c>
      <c r="H143" s="2" t="s">
        <v>82</v>
      </c>
      <c r="I143" s="2" t="s">
        <v>83</v>
      </c>
      <c r="J143" s="2" t="s">
        <v>84</v>
      </c>
      <c r="K143" s="2" t="s">
        <v>91</v>
      </c>
      <c r="L143" s="2" t="s">
        <v>90</v>
      </c>
      <c r="M143" s="2" t="s">
        <v>89</v>
      </c>
    </row>
    <row r="144" spans="1:13" x14ac:dyDescent="0.25">
      <c r="A144" s="1" t="s">
        <v>127</v>
      </c>
      <c r="B144" s="1">
        <v>13.7</v>
      </c>
      <c r="C144" s="1">
        <v>15</v>
      </c>
      <c r="D144" s="1">
        <v>1.5</v>
      </c>
      <c r="E144" s="1">
        <v>2</v>
      </c>
      <c r="G144" s="3">
        <v>2.29</v>
      </c>
      <c r="H144" s="1">
        <v>15</v>
      </c>
      <c r="I144" s="1">
        <v>1850</v>
      </c>
      <c r="J144" s="1">
        <v>1907</v>
      </c>
      <c r="K144" s="1" t="s">
        <v>109</v>
      </c>
      <c r="L144" s="1">
        <v>4</v>
      </c>
      <c r="M144" s="1">
        <v>1</v>
      </c>
    </row>
    <row r="145" spans="1:13" x14ac:dyDescent="0.25">
      <c r="A145" s="1" t="s">
        <v>128</v>
      </c>
      <c r="B145" s="1">
        <v>21.7</v>
      </c>
      <c r="C145" s="1">
        <v>20</v>
      </c>
      <c r="D145" s="1">
        <v>1</v>
      </c>
      <c r="E145" s="1">
        <v>2</v>
      </c>
      <c r="G145" s="3">
        <v>3.62</v>
      </c>
      <c r="H145" s="1">
        <v>20</v>
      </c>
      <c r="I145" s="1">
        <v>1870</v>
      </c>
      <c r="J145" s="1">
        <v>1925</v>
      </c>
      <c r="K145" s="1" t="s">
        <v>109</v>
      </c>
      <c r="L145" s="1">
        <v>5</v>
      </c>
      <c r="M145" s="1">
        <v>1</v>
      </c>
    </row>
    <row r="146" spans="1:13" x14ac:dyDescent="0.25">
      <c r="A146" s="1" t="s">
        <v>129</v>
      </c>
      <c r="B146" s="1">
        <v>31.6</v>
      </c>
      <c r="C146" s="1">
        <v>25</v>
      </c>
      <c r="D146" s="1">
        <v>1</v>
      </c>
      <c r="E146" s="1">
        <v>14</v>
      </c>
      <c r="G146" s="3">
        <v>5.27</v>
      </c>
      <c r="H146" s="1">
        <v>30</v>
      </c>
      <c r="I146" s="1">
        <v>1890</v>
      </c>
      <c r="J146" s="1">
        <v>1946</v>
      </c>
      <c r="K146" s="1" t="s">
        <v>109</v>
      </c>
      <c r="L146" s="1">
        <v>6</v>
      </c>
      <c r="M146" s="1">
        <v>1.5</v>
      </c>
    </row>
    <row r="147" spans="1:13" x14ac:dyDescent="0.25">
      <c r="A147" s="1" t="s">
        <v>130</v>
      </c>
      <c r="B147" s="1">
        <v>65</v>
      </c>
      <c r="C147" s="1">
        <v>40</v>
      </c>
      <c r="D147" s="1">
        <v>1.5</v>
      </c>
      <c r="E147" s="1">
        <v>35</v>
      </c>
      <c r="G147" s="3">
        <v>10.8</v>
      </c>
      <c r="H147" s="1">
        <v>30</v>
      </c>
      <c r="I147" s="1">
        <v>1912</v>
      </c>
      <c r="J147" s="1">
        <v>1975</v>
      </c>
      <c r="K147" s="1" t="s">
        <v>109</v>
      </c>
      <c r="L147" s="1">
        <v>8</v>
      </c>
      <c r="M147" s="1">
        <v>2</v>
      </c>
    </row>
    <row r="148" spans="1:13" x14ac:dyDescent="0.25">
      <c r="A148" s="1" t="s">
        <v>131</v>
      </c>
      <c r="B148" s="1">
        <v>133</v>
      </c>
      <c r="C148" s="1">
        <v>60</v>
      </c>
      <c r="D148" s="1">
        <v>2.5</v>
      </c>
      <c r="E148" s="1">
        <v>74</v>
      </c>
      <c r="G148" s="3">
        <v>22.2</v>
      </c>
      <c r="H148" s="1">
        <v>30</v>
      </c>
      <c r="I148" s="1">
        <v>1935</v>
      </c>
      <c r="J148" s="1">
        <v>1995</v>
      </c>
      <c r="K148" s="1" t="s">
        <v>109</v>
      </c>
      <c r="L148" s="1">
        <v>11</v>
      </c>
      <c r="M148" s="1">
        <v>3</v>
      </c>
    </row>
    <row r="149" spans="1:13" x14ac:dyDescent="0.25">
      <c r="A149" s="1" t="s">
        <v>132</v>
      </c>
      <c r="B149" s="1">
        <v>259</v>
      </c>
      <c r="C149" s="1">
        <v>80</v>
      </c>
      <c r="D149" s="1">
        <v>6</v>
      </c>
      <c r="E149" s="1">
        <v>223</v>
      </c>
      <c r="G149" s="3">
        <v>43.2</v>
      </c>
      <c r="H149" s="1">
        <v>35</v>
      </c>
      <c r="I149" s="1">
        <v>1965</v>
      </c>
      <c r="J149" s="1" t="s">
        <v>14</v>
      </c>
      <c r="K149" s="1" t="s">
        <v>109</v>
      </c>
      <c r="L149" s="1">
        <v>16</v>
      </c>
      <c r="M149" s="1">
        <v>4</v>
      </c>
    </row>
    <row r="150" spans="1:13" x14ac:dyDescent="0.25">
      <c r="A150" s="1" t="s">
        <v>133</v>
      </c>
      <c r="B150" s="1">
        <v>409</v>
      </c>
      <c r="C150" s="1">
        <v>100</v>
      </c>
      <c r="D150" s="1">
        <v>10</v>
      </c>
      <c r="E150" s="1">
        <v>456</v>
      </c>
      <c r="G150" s="3">
        <v>68.2</v>
      </c>
      <c r="H150" s="1">
        <v>35</v>
      </c>
      <c r="I150" s="1">
        <v>1990</v>
      </c>
      <c r="J150" s="1" t="s">
        <v>14</v>
      </c>
      <c r="K150" s="1" t="s">
        <v>109</v>
      </c>
      <c r="L150" s="1">
        <v>20</v>
      </c>
      <c r="M150" s="1">
        <v>5</v>
      </c>
    </row>
    <row r="151" spans="1:13" x14ac:dyDescent="0.25">
      <c r="A151" s="1" t="s">
        <v>216</v>
      </c>
      <c r="B151" s="1">
        <v>13.7</v>
      </c>
      <c r="C151" s="1">
        <v>15</v>
      </c>
      <c r="D151" s="1">
        <v>1.5</v>
      </c>
      <c r="E151" s="1">
        <v>2</v>
      </c>
      <c r="G151" s="3">
        <v>2.29</v>
      </c>
      <c r="H151" s="1">
        <v>15</v>
      </c>
      <c r="I151" s="1">
        <v>1850</v>
      </c>
      <c r="J151" s="1">
        <v>1905</v>
      </c>
      <c r="K151" s="1" t="s">
        <v>109</v>
      </c>
      <c r="L151" s="1">
        <v>4</v>
      </c>
      <c r="M151" s="1">
        <v>1</v>
      </c>
    </row>
    <row r="152" spans="1:13" x14ac:dyDescent="0.25">
      <c r="A152" s="1" t="s">
        <v>217</v>
      </c>
      <c r="B152" s="1">
        <v>21.7</v>
      </c>
      <c r="C152" s="1">
        <v>20</v>
      </c>
      <c r="D152" s="1">
        <v>1</v>
      </c>
      <c r="E152" s="1">
        <v>2</v>
      </c>
      <c r="G152" s="3">
        <v>3.62</v>
      </c>
      <c r="H152" s="1">
        <v>20</v>
      </c>
      <c r="I152" s="1">
        <v>1872</v>
      </c>
      <c r="J152" s="1">
        <v>1925</v>
      </c>
      <c r="K152" s="1" t="s">
        <v>109</v>
      </c>
      <c r="L152" s="1">
        <v>5</v>
      </c>
      <c r="M152" s="1">
        <v>1</v>
      </c>
    </row>
    <row r="153" spans="1:13" x14ac:dyDescent="0.25">
      <c r="A153" s="1" t="s">
        <v>218</v>
      </c>
      <c r="B153" s="1">
        <v>31.6</v>
      </c>
      <c r="C153" s="1">
        <v>25</v>
      </c>
      <c r="D153" s="1">
        <v>1</v>
      </c>
      <c r="E153" s="1">
        <v>2</v>
      </c>
      <c r="G153" s="3">
        <v>5.27</v>
      </c>
      <c r="H153" s="1">
        <v>20</v>
      </c>
      <c r="I153" s="1">
        <v>1894</v>
      </c>
      <c r="J153" s="1">
        <v>1945</v>
      </c>
      <c r="K153" s="1" t="s">
        <v>109</v>
      </c>
      <c r="L153" s="1">
        <v>6</v>
      </c>
      <c r="M153" s="1">
        <v>1</v>
      </c>
    </row>
    <row r="154" spans="1:13" x14ac:dyDescent="0.25">
      <c r="A154" s="1" t="s">
        <v>219</v>
      </c>
      <c r="B154" s="1">
        <v>49.7</v>
      </c>
      <c r="C154" s="1">
        <v>30</v>
      </c>
      <c r="D154" s="1">
        <v>3</v>
      </c>
      <c r="E154" s="1">
        <v>34</v>
      </c>
      <c r="G154" s="3">
        <v>8.2799999999999994</v>
      </c>
      <c r="H154" s="1">
        <v>20</v>
      </c>
      <c r="I154" s="1">
        <v>1916</v>
      </c>
      <c r="J154" s="1">
        <v>1965</v>
      </c>
      <c r="K154" s="1" t="s">
        <v>109</v>
      </c>
      <c r="L154" s="1">
        <v>8</v>
      </c>
      <c r="M154" s="1">
        <v>1</v>
      </c>
    </row>
    <row r="155" spans="1:13" x14ac:dyDescent="0.25">
      <c r="A155" s="1" t="s">
        <v>220</v>
      </c>
      <c r="B155" s="1">
        <v>73.099999999999994</v>
      </c>
      <c r="C155" s="1">
        <v>40</v>
      </c>
      <c r="D155" s="1">
        <v>2.5</v>
      </c>
      <c r="E155" s="1">
        <v>60</v>
      </c>
      <c r="G155" s="3">
        <v>12.2</v>
      </c>
      <c r="H155" s="1">
        <v>25</v>
      </c>
      <c r="I155" s="1">
        <v>1930</v>
      </c>
      <c r="J155" s="1">
        <v>1980</v>
      </c>
      <c r="K155" s="1" t="s">
        <v>109</v>
      </c>
      <c r="L155" s="1">
        <v>9</v>
      </c>
      <c r="M155" s="1">
        <v>1</v>
      </c>
    </row>
    <row r="156" spans="1:13" x14ac:dyDescent="0.25">
      <c r="A156" s="1" t="s">
        <v>221</v>
      </c>
      <c r="B156" s="1">
        <v>157</v>
      </c>
      <c r="C156" s="1">
        <v>60</v>
      </c>
      <c r="D156" s="1">
        <v>5</v>
      </c>
      <c r="E156" s="1">
        <v>100</v>
      </c>
      <c r="G156" s="3">
        <v>26.2</v>
      </c>
      <c r="H156" s="1">
        <v>25</v>
      </c>
      <c r="I156" s="1">
        <v>1945</v>
      </c>
      <c r="J156" s="1">
        <v>1995</v>
      </c>
      <c r="K156" s="1" t="s">
        <v>95</v>
      </c>
      <c r="L156" s="1">
        <v>13</v>
      </c>
      <c r="M156" s="1">
        <v>1</v>
      </c>
    </row>
    <row r="157" spans="1:13" x14ac:dyDescent="0.25">
      <c r="A157" s="1" t="s">
        <v>222</v>
      </c>
      <c r="B157" s="1">
        <v>157</v>
      </c>
      <c r="C157" s="1">
        <v>60</v>
      </c>
      <c r="D157" s="1">
        <v>5</v>
      </c>
      <c r="E157" s="1">
        <v>100</v>
      </c>
      <c r="G157" s="3">
        <v>26.2</v>
      </c>
      <c r="H157" s="1">
        <v>25</v>
      </c>
      <c r="I157" s="1">
        <v>1945</v>
      </c>
      <c r="J157" s="1">
        <v>1995</v>
      </c>
      <c r="K157" s="1" t="s">
        <v>94</v>
      </c>
      <c r="L157" s="1">
        <v>13</v>
      </c>
      <c r="M157" s="1">
        <v>1</v>
      </c>
    </row>
    <row r="158" spans="1:13" x14ac:dyDescent="0.25">
      <c r="A158" s="1" t="s">
        <v>223</v>
      </c>
      <c r="B158" s="1">
        <v>157</v>
      </c>
      <c r="C158" s="1">
        <v>60</v>
      </c>
      <c r="D158" s="1">
        <v>5</v>
      </c>
      <c r="E158" s="1">
        <v>100</v>
      </c>
      <c r="G158" s="3">
        <v>26.2</v>
      </c>
      <c r="H158" s="1">
        <v>25</v>
      </c>
      <c r="I158" s="1">
        <v>1945</v>
      </c>
      <c r="J158" s="1">
        <v>1995</v>
      </c>
      <c r="K158" s="1" t="s">
        <v>93</v>
      </c>
      <c r="L158" s="1">
        <v>13</v>
      </c>
      <c r="M158" s="1">
        <v>1</v>
      </c>
    </row>
    <row r="159" spans="1:13" x14ac:dyDescent="0.25">
      <c r="A159" s="1" t="s">
        <v>224</v>
      </c>
      <c r="B159" s="1">
        <v>308</v>
      </c>
      <c r="C159" s="1">
        <v>80</v>
      </c>
      <c r="D159" s="1">
        <v>20</v>
      </c>
      <c r="E159" s="1">
        <v>300</v>
      </c>
      <c r="G159" s="3">
        <v>51.4</v>
      </c>
      <c r="H159" s="1">
        <v>30</v>
      </c>
      <c r="I159" s="1">
        <v>1970</v>
      </c>
      <c r="J159" s="1" t="s">
        <v>14</v>
      </c>
      <c r="K159" s="1" t="s">
        <v>109</v>
      </c>
      <c r="L159" s="1">
        <v>19</v>
      </c>
      <c r="M159" s="1">
        <v>4</v>
      </c>
    </row>
    <row r="160" spans="1:13" x14ac:dyDescent="0.25">
      <c r="A160" s="1" t="s">
        <v>225</v>
      </c>
      <c r="B160" s="1">
        <v>430</v>
      </c>
      <c r="C160" s="1">
        <v>100</v>
      </c>
      <c r="D160" s="1">
        <v>25</v>
      </c>
      <c r="E160" s="1">
        <v>400</v>
      </c>
      <c r="G160" s="3">
        <v>71.7</v>
      </c>
      <c r="H160" s="1">
        <v>30</v>
      </c>
      <c r="I160" s="1">
        <v>1995</v>
      </c>
      <c r="J160" s="1" t="s">
        <v>14</v>
      </c>
      <c r="K160" s="1" t="s">
        <v>109</v>
      </c>
      <c r="L160" s="1">
        <v>21</v>
      </c>
      <c r="M160" s="1">
        <v>5</v>
      </c>
    </row>
    <row r="163" spans="1:13" x14ac:dyDescent="0.25">
      <c r="A163" s="1" t="s">
        <v>125</v>
      </c>
    </row>
    <row r="164" spans="1:13" x14ac:dyDescent="0.25">
      <c r="A164" s="1" t="s">
        <v>134</v>
      </c>
    </row>
    <row r="165" spans="1:13" ht="30" x14ac:dyDescent="0.25">
      <c r="A165" s="2" t="s">
        <v>85</v>
      </c>
      <c r="B165" s="2" t="s">
        <v>76</v>
      </c>
      <c r="C165" s="2" t="s">
        <v>77</v>
      </c>
      <c r="D165" s="2" t="s">
        <v>78</v>
      </c>
      <c r="E165" s="2" t="s">
        <v>79</v>
      </c>
      <c r="F165" s="2" t="s">
        <v>80</v>
      </c>
      <c r="G165" s="4" t="s">
        <v>81</v>
      </c>
      <c r="H165" s="2" t="s">
        <v>82</v>
      </c>
      <c r="I165" s="2" t="s">
        <v>83</v>
      </c>
      <c r="J165" s="2" t="s">
        <v>84</v>
      </c>
      <c r="K165" s="2" t="s">
        <v>91</v>
      </c>
      <c r="L165" s="2" t="s">
        <v>90</v>
      </c>
      <c r="M165" s="2" t="s">
        <v>89</v>
      </c>
    </row>
    <row r="166" spans="1:13" x14ac:dyDescent="0.25">
      <c r="A166" s="1" t="s">
        <v>135</v>
      </c>
      <c r="B166" s="1">
        <v>13.7</v>
      </c>
      <c r="C166" s="1">
        <v>15</v>
      </c>
      <c r="D166" s="1">
        <v>1</v>
      </c>
      <c r="E166" s="1">
        <v>2</v>
      </c>
      <c r="G166" s="3">
        <v>2.29</v>
      </c>
      <c r="H166" s="1">
        <v>15</v>
      </c>
      <c r="I166" s="1">
        <v>1850</v>
      </c>
      <c r="J166" s="1">
        <v>1907</v>
      </c>
      <c r="K166" s="1" t="s">
        <v>88</v>
      </c>
      <c r="L166" s="1">
        <v>4</v>
      </c>
      <c r="M166" s="1">
        <v>1</v>
      </c>
    </row>
    <row r="167" spans="1:13" x14ac:dyDescent="0.25">
      <c r="A167" s="1" t="s">
        <v>136</v>
      </c>
      <c r="B167" s="1">
        <v>19</v>
      </c>
      <c r="C167" s="1">
        <v>17</v>
      </c>
      <c r="D167" s="1">
        <v>2</v>
      </c>
      <c r="E167" s="1">
        <v>4</v>
      </c>
      <c r="G167" s="3">
        <v>3.17</v>
      </c>
      <c r="H167" s="1">
        <v>30</v>
      </c>
      <c r="I167" s="1">
        <v>1870</v>
      </c>
      <c r="J167" s="1">
        <v>1924</v>
      </c>
      <c r="K167" s="1" t="s">
        <v>88</v>
      </c>
      <c r="L167" s="1">
        <v>5</v>
      </c>
      <c r="M167" s="1">
        <v>1</v>
      </c>
    </row>
    <row r="168" spans="1:13" x14ac:dyDescent="0.25">
      <c r="A168" s="1" t="s">
        <v>137</v>
      </c>
      <c r="B168" s="1">
        <v>42.2</v>
      </c>
      <c r="C168" s="1">
        <v>25</v>
      </c>
      <c r="D168" s="1">
        <v>4</v>
      </c>
      <c r="E168" s="1">
        <v>20</v>
      </c>
      <c r="G168" s="3">
        <v>7.03</v>
      </c>
      <c r="H168" s="1">
        <v>30</v>
      </c>
      <c r="I168" s="1">
        <v>1905</v>
      </c>
      <c r="J168" s="1">
        <v>1956</v>
      </c>
      <c r="K168" s="1" t="s">
        <v>88</v>
      </c>
      <c r="L168" s="1">
        <v>8</v>
      </c>
      <c r="M168" s="1">
        <v>1.5</v>
      </c>
    </row>
    <row r="169" spans="1:13" x14ac:dyDescent="0.25">
      <c r="A169" s="1" t="s">
        <v>138</v>
      </c>
      <c r="B169" s="1">
        <v>78.8</v>
      </c>
      <c r="C169" s="1">
        <v>35</v>
      </c>
      <c r="D169" s="1">
        <v>5</v>
      </c>
      <c r="E169" s="1">
        <v>45</v>
      </c>
      <c r="G169" s="3">
        <v>13.1</v>
      </c>
      <c r="H169" s="1">
        <v>30</v>
      </c>
      <c r="I169" s="1">
        <v>1922</v>
      </c>
      <c r="J169" s="1">
        <v>1972</v>
      </c>
      <c r="K169" s="1" t="s">
        <v>88</v>
      </c>
      <c r="L169" s="1">
        <v>11</v>
      </c>
      <c r="M169" s="1">
        <v>1.5</v>
      </c>
    </row>
    <row r="170" spans="1:13" x14ac:dyDescent="0.25">
      <c r="A170" s="1" t="s">
        <v>139</v>
      </c>
      <c r="B170" s="1">
        <v>131</v>
      </c>
      <c r="C170" s="1">
        <v>50</v>
      </c>
      <c r="D170" s="1">
        <v>8</v>
      </c>
      <c r="E170" s="1">
        <v>80</v>
      </c>
      <c r="G170" s="3">
        <v>21.9</v>
      </c>
      <c r="H170" s="1">
        <v>30</v>
      </c>
      <c r="I170" s="1">
        <v>1939</v>
      </c>
      <c r="J170" s="1">
        <v>1988</v>
      </c>
      <c r="K170" s="1" t="s">
        <v>88</v>
      </c>
      <c r="L170" s="1">
        <v>13</v>
      </c>
      <c r="M170" s="1">
        <v>2</v>
      </c>
    </row>
    <row r="171" spans="1:13" x14ac:dyDescent="0.25">
      <c r="A171" s="1" t="s">
        <v>140</v>
      </c>
      <c r="B171" s="1">
        <v>197</v>
      </c>
      <c r="C171" s="1">
        <v>65</v>
      </c>
      <c r="D171" s="1">
        <v>9</v>
      </c>
      <c r="E171" s="1">
        <v>107</v>
      </c>
      <c r="G171" s="3">
        <v>32.799999999999997</v>
      </c>
      <c r="H171" s="1">
        <v>30</v>
      </c>
      <c r="I171" s="1">
        <v>1954</v>
      </c>
      <c r="J171" s="1">
        <v>2000</v>
      </c>
      <c r="K171" s="1" t="s">
        <v>88</v>
      </c>
      <c r="L171" s="1">
        <v>15</v>
      </c>
      <c r="M171" s="1">
        <v>2</v>
      </c>
    </row>
    <row r="172" spans="1:13" x14ac:dyDescent="0.25">
      <c r="A172" s="1" t="s">
        <v>141</v>
      </c>
      <c r="B172" s="1">
        <v>259</v>
      </c>
      <c r="C172" s="1">
        <v>80</v>
      </c>
      <c r="D172" s="1">
        <v>16</v>
      </c>
      <c r="E172" s="1">
        <v>141</v>
      </c>
      <c r="G172" s="3">
        <v>43.2</v>
      </c>
      <c r="H172" s="1">
        <v>35</v>
      </c>
      <c r="I172" s="1">
        <v>1970</v>
      </c>
      <c r="J172" s="1" t="s">
        <v>14</v>
      </c>
      <c r="K172" s="1" t="s">
        <v>88</v>
      </c>
      <c r="L172" s="1">
        <v>16</v>
      </c>
      <c r="M172" s="1">
        <v>3</v>
      </c>
    </row>
    <row r="173" spans="1:13" x14ac:dyDescent="0.25">
      <c r="A173" s="1" t="s">
        <v>142</v>
      </c>
      <c r="B173" s="1">
        <v>458</v>
      </c>
      <c r="C173" s="1">
        <v>90</v>
      </c>
      <c r="D173" s="1">
        <v>15</v>
      </c>
      <c r="E173" s="1">
        <v>180</v>
      </c>
      <c r="G173" s="3">
        <v>76.400000000000006</v>
      </c>
      <c r="H173" s="1">
        <v>35</v>
      </c>
      <c r="I173" s="1">
        <v>1986</v>
      </c>
      <c r="J173" s="1" t="s">
        <v>14</v>
      </c>
      <c r="K173" s="1" t="s">
        <v>88</v>
      </c>
      <c r="L173" s="1">
        <v>25</v>
      </c>
      <c r="M173" s="1">
        <v>5</v>
      </c>
    </row>
    <row r="174" spans="1:13" x14ac:dyDescent="0.25">
      <c r="A174" s="1" t="s">
        <v>143</v>
      </c>
      <c r="B174" s="1">
        <v>369</v>
      </c>
      <c r="C174" s="1">
        <v>100</v>
      </c>
      <c r="D174" s="1">
        <v>10</v>
      </c>
      <c r="E174" s="1">
        <v>119</v>
      </c>
      <c r="G174" s="3">
        <v>61.4</v>
      </c>
      <c r="H174" s="1">
        <v>35</v>
      </c>
      <c r="I174" s="1">
        <v>1997</v>
      </c>
      <c r="J174" s="1" t="s">
        <v>14</v>
      </c>
      <c r="K174" s="1" t="s">
        <v>88</v>
      </c>
      <c r="L174" s="1">
        <v>18</v>
      </c>
      <c r="M174" s="1">
        <v>3</v>
      </c>
    </row>
    <row r="175" spans="1:13" x14ac:dyDescent="0.25">
      <c r="A175" s="1" t="s">
        <v>226</v>
      </c>
      <c r="B175" s="1">
        <v>13.7</v>
      </c>
      <c r="C175" s="1">
        <v>15</v>
      </c>
      <c r="D175" s="1">
        <v>1</v>
      </c>
      <c r="E175" s="1">
        <v>2</v>
      </c>
      <c r="G175" s="3">
        <v>2.29</v>
      </c>
      <c r="H175" s="1">
        <v>15</v>
      </c>
      <c r="I175" s="1">
        <v>1850</v>
      </c>
      <c r="J175" s="1">
        <v>1905</v>
      </c>
      <c r="K175" s="1" t="s">
        <v>88</v>
      </c>
      <c r="L175" s="1">
        <v>4</v>
      </c>
      <c r="M175" s="1">
        <v>1</v>
      </c>
    </row>
    <row r="176" spans="1:13" x14ac:dyDescent="0.25">
      <c r="A176" s="1" t="s">
        <v>227</v>
      </c>
      <c r="B176" s="1">
        <v>19.899999999999999</v>
      </c>
      <c r="C176" s="1">
        <v>18</v>
      </c>
      <c r="D176" s="1">
        <v>1</v>
      </c>
      <c r="E176" s="1">
        <v>2</v>
      </c>
      <c r="G176" s="3">
        <v>3.32</v>
      </c>
      <c r="H176" s="1">
        <v>15</v>
      </c>
      <c r="I176" s="1">
        <v>1875</v>
      </c>
      <c r="J176" s="1">
        <v>1930</v>
      </c>
      <c r="K176" s="1" t="s">
        <v>88</v>
      </c>
      <c r="L176" s="1">
        <v>5</v>
      </c>
      <c r="M176" s="1">
        <v>1</v>
      </c>
    </row>
    <row r="177" spans="1:13" x14ac:dyDescent="0.25">
      <c r="A177" s="1" t="s">
        <v>228</v>
      </c>
      <c r="B177" s="1">
        <v>47.4</v>
      </c>
      <c r="C177" s="1">
        <v>25</v>
      </c>
      <c r="D177" s="1">
        <v>4</v>
      </c>
      <c r="E177" s="1">
        <v>20</v>
      </c>
      <c r="G177" s="3">
        <v>7.91</v>
      </c>
      <c r="H177" s="1">
        <v>20</v>
      </c>
      <c r="I177" s="1">
        <v>1900</v>
      </c>
      <c r="J177" s="1">
        <v>1952</v>
      </c>
      <c r="K177" s="1" t="s">
        <v>88</v>
      </c>
      <c r="L177" s="1">
        <v>9</v>
      </c>
      <c r="M177" s="1">
        <v>1.5</v>
      </c>
    </row>
    <row r="178" spans="1:13" x14ac:dyDescent="0.25">
      <c r="A178" s="1" t="s">
        <v>229</v>
      </c>
      <c r="B178" s="1">
        <v>71.599999999999994</v>
      </c>
      <c r="C178" s="1">
        <v>35</v>
      </c>
      <c r="D178" s="1">
        <v>5</v>
      </c>
      <c r="E178" s="1">
        <v>45</v>
      </c>
      <c r="G178" s="3">
        <v>11.9</v>
      </c>
      <c r="H178" s="1">
        <v>20</v>
      </c>
      <c r="I178" s="1">
        <v>1921</v>
      </c>
      <c r="J178" s="1">
        <v>1975</v>
      </c>
      <c r="K178" s="1" t="s">
        <v>88</v>
      </c>
      <c r="L178" s="1">
        <v>10</v>
      </c>
      <c r="M178" s="1">
        <v>2</v>
      </c>
    </row>
    <row r="179" spans="1:13" x14ac:dyDescent="0.25">
      <c r="A179" s="1" t="s">
        <v>230</v>
      </c>
      <c r="B179" s="1">
        <v>111</v>
      </c>
      <c r="C179" s="1">
        <v>50</v>
      </c>
      <c r="D179" s="1">
        <v>6.9</v>
      </c>
      <c r="E179" s="1">
        <v>88</v>
      </c>
      <c r="G179" s="3">
        <v>18.5</v>
      </c>
      <c r="H179" s="1">
        <v>30</v>
      </c>
      <c r="I179" s="1">
        <v>1942</v>
      </c>
      <c r="J179" s="1">
        <v>1989</v>
      </c>
      <c r="K179" s="1" t="s">
        <v>88</v>
      </c>
      <c r="L179" s="1">
        <v>11</v>
      </c>
      <c r="M179" s="1">
        <v>2</v>
      </c>
    </row>
    <row r="180" spans="1:13" x14ac:dyDescent="0.25">
      <c r="A180" s="1" t="s">
        <v>231</v>
      </c>
      <c r="B180" s="1">
        <v>157</v>
      </c>
      <c r="C180" s="1">
        <v>65</v>
      </c>
      <c r="D180" s="1">
        <v>8</v>
      </c>
      <c r="E180" s="1">
        <v>105</v>
      </c>
      <c r="G180" s="3">
        <v>26.2</v>
      </c>
      <c r="H180" s="1">
        <v>25</v>
      </c>
      <c r="I180" s="1">
        <v>1959</v>
      </c>
      <c r="J180" s="1">
        <v>2010</v>
      </c>
      <c r="K180" s="1" t="s">
        <v>88</v>
      </c>
      <c r="L180" s="1">
        <v>12</v>
      </c>
      <c r="M180" s="1">
        <v>3</v>
      </c>
    </row>
    <row r="181" spans="1:13" x14ac:dyDescent="0.25">
      <c r="A181" s="1" t="s">
        <v>232</v>
      </c>
      <c r="B181" s="1">
        <v>211</v>
      </c>
      <c r="C181" s="1">
        <v>80</v>
      </c>
      <c r="D181" s="1">
        <v>6</v>
      </c>
      <c r="E181" s="1">
        <v>150</v>
      </c>
      <c r="G181" s="3">
        <v>35.1</v>
      </c>
      <c r="H181" s="1">
        <v>25</v>
      </c>
      <c r="I181" s="1">
        <v>1976</v>
      </c>
      <c r="J181" s="1" t="s">
        <v>14</v>
      </c>
      <c r="K181" s="1" t="s">
        <v>88</v>
      </c>
      <c r="L181" s="1">
        <v>13</v>
      </c>
      <c r="M181" s="1">
        <v>2</v>
      </c>
    </row>
    <row r="182" spans="1:13" x14ac:dyDescent="0.25">
      <c r="A182" s="1" t="s">
        <v>233</v>
      </c>
      <c r="B182" s="1">
        <v>275</v>
      </c>
      <c r="C182" s="1">
        <v>90</v>
      </c>
      <c r="D182" s="1">
        <v>12</v>
      </c>
      <c r="E182" s="1">
        <v>190</v>
      </c>
      <c r="G182" s="3">
        <v>45.8</v>
      </c>
      <c r="H182" s="1">
        <v>30</v>
      </c>
      <c r="I182" s="1">
        <v>1990</v>
      </c>
      <c r="J182" s="1" t="s">
        <v>14</v>
      </c>
      <c r="K182" s="1" t="s">
        <v>88</v>
      </c>
      <c r="L182" s="1">
        <v>15</v>
      </c>
      <c r="M182" s="1">
        <v>3</v>
      </c>
    </row>
    <row r="183" spans="1:13" x14ac:dyDescent="0.25">
      <c r="A183" s="1" t="s">
        <v>234</v>
      </c>
      <c r="B183" s="1">
        <v>532</v>
      </c>
      <c r="C183" s="1">
        <v>100</v>
      </c>
      <c r="D183" s="1">
        <v>30</v>
      </c>
      <c r="E183" s="1">
        <v>220</v>
      </c>
      <c r="G183" s="3">
        <v>88.7</v>
      </c>
      <c r="H183" s="1">
        <v>30</v>
      </c>
      <c r="I183" s="1">
        <v>2008</v>
      </c>
      <c r="J183" s="1" t="s">
        <v>14</v>
      </c>
      <c r="K183" s="1" t="s">
        <v>88</v>
      </c>
      <c r="L183" s="1">
        <v>26</v>
      </c>
      <c r="M183" s="1">
        <v>4</v>
      </c>
    </row>
    <row r="186" spans="1:13" x14ac:dyDescent="0.25">
      <c r="A186" s="1" t="s">
        <v>125</v>
      </c>
    </row>
    <row r="187" spans="1:13" x14ac:dyDescent="0.25">
      <c r="A187" s="1" t="s">
        <v>144</v>
      </c>
    </row>
    <row r="188" spans="1:13" ht="30" x14ac:dyDescent="0.25">
      <c r="A188" s="2" t="s">
        <v>85</v>
      </c>
      <c r="B188" s="2" t="s">
        <v>76</v>
      </c>
      <c r="C188" s="2" t="s">
        <v>77</v>
      </c>
      <c r="D188" s="2" t="s">
        <v>78</v>
      </c>
      <c r="E188" s="2" t="s">
        <v>79</v>
      </c>
      <c r="F188" s="2" t="s">
        <v>80</v>
      </c>
      <c r="G188" s="4" t="s">
        <v>81</v>
      </c>
      <c r="H188" s="2" t="s">
        <v>82</v>
      </c>
      <c r="I188" s="2" t="s">
        <v>83</v>
      </c>
      <c r="J188" s="2" t="s">
        <v>84</v>
      </c>
      <c r="K188" s="2" t="s">
        <v>91</v>
      </c>
      <c r="L188" s="2" t="s">
        <v>90</v>
      </c>
      <c r="M188" s="2" t="s">
        <v>89</v>
      </c>
    </row>
    <row r="189" spans="1:13" x14ac:dyDescent="0.25">
      <c r="A189" s="1" t="s">
        <v>145</v>
      </c>
      <c r="B189" s="1">
        <v>17.2</v>
      </c>
      <c r="C189" s="1">
        <v>15</v>
      </c>
      <c r="D189" s="1">
        <v>1</v>
      </c>
      <c r="E189" s="1">
        <v>2</v>
      </c>
      <c r="F189" s="1">
        <v>2</v>
      </c>
      <c r="G189" s="3">
        <v>2.86</v>
      </c>
      <c r="H189" s="1">
        <v>30</v>
      </c>
      <c r="I189" s="1">
        <v>1850</v>
      </c>
      <c r="J189" s="1">
        <v>1905</v>
      </c>
      <c r="K189" s="1" t="s">
        <v>88</v>
      </c>
      <c r="L189" s="1">
        <v>5</v>
      </c>
      <c r="M189" s="1">
        <v>2</v>
      </c>
    </row>
    <row r="190" spans="1:13" x14ac:dyDescent="0.25">
      <c r="A190" s="1" t="s">
        <v>146</v>
      </c>
      <c r="B190" s="1">
        <v>30.4</v>
      </c>
      <c r="C190" s="1">
        <v>20</v>
      </c>
      <c r="D190" s="1">
        <v>8</v>
      </c>
      <c r="E190" s="1">
        <v>20</v>
      </c>
      <c r="F190" s="1">
        <v>6</v>
      </c>
      <c r="G190" s="3">
        <v>5.07</v>
      </c>
      <c r="H190" s="1">
        <v>30</v>
      </c>
      <c r="I190" s="1">
        <v>1877</v>
      </c>
      <c r="J190" s="1">
        <v>1930</v>
      </c>
      <c r="K190" s="1" t="s">
        <v>88</v>
      </c>
      <c r="L190" s="1">
        <v>7</v>
      </c>
      <c r="M190" s="1">
        <v>2</v>
      </c>
    </row>
    <row r="191" spans="1:13" x14ac:dyDescent="0.25">
      <c r="A191" s="1" t="s">
        <v>147</v>
      </c>
      <c r="B191" s="1">
        <v>50.8</v>
      </c>
      <c r="C191" s="1">
        <v>27</v>
      </c>
      <c r="D191" s="1">
        <v>12</v>
      </c>
      <c r="E191" s="1">
        <v>50</v>
      </c>
      <c r="F191" s="1">
        <v>20</v>
      </c>
      <c r="G191" s="3">
        <v>8.4700000000000006</v>
      </c>
      <c r="H191" s="1">
        <v>30</v>
      </c>
      <c r="I191" s="1">
        <v>1887</v>
      </c>
      <c r="J191" s="1">
        <v>1945</v>
      </c>
      <c r="K191" s="1" t="s">
        <v>88</v>
      </c>
      <c r="L191" s="1">
        <v>7</v>
      </c>
      <c r="M191" s="1">
        <v>2</v>
      </c>
    </row>
    <row r="192" spans="1:13" x14ac:dyDescent="0.25">
      <c r="A192" s="1" t="s">
        <v>148</v>
      </c>
      <c r="B192" s="1">
        <v>89.4</v>
      </c>
      <c r="C192" s="1">
        <v>40</v>
      </c>
      <c r="D192" s="1">
        <v>20</v>
      </c>
      <c r="E192" s="1">
        <v>100</v>
      </c>
      <c r="F192" s="1">
        <v>40</v>
      </c>
      <c r="G192" s="3">
        <v>14.9</v>
      </c>
      <c r="H192" s="1">
        <v>30</v>
      </c>
      <c r="I192" s="1">
        <v>1901</v>
      </c>
      <c r="J192" s="1">
        <v>1975</v>
      </c>
      <c r="K192" s="1" t="s">
        <v>88</v>
      </c>
      <c r="L192" s="1">
        <v>11</v>
      </c>
      <c r="M192" s="1">
        <v>4</v>
      </c>
    </row>
    <row r="193" spans="1:13" x14ac:dyDescent="0.25">
      <c r="A193" s="1" t="s">
        <v>149</v>
      </c>
      <c r="B193" s="1">
        <v>193</v>
      </c>
      <c r="C193" s="1">
        <v>60</v>
      </c>
      <c r="D193" s="1">
        <v>26</v>
      </c>
      <c r="E193" s="1">
        <v>190</v>
      </c>
      <c r="F193" s="1">
        <v>45</v>
      </c>
      <c r="G193" s="3">
        <v>32.200000000000003</v>
      </c>
      <c r="H193" s="1">
        <v>35</v>
      </c>
      <c r="I193" s="1">
        <v>1928</v>
      </c>
      <c r="J193" s="1">
        <v>1970</v>
      </c>
      <c r="K193" s="1" t="s">
        <v>88</v>
      </c>
      <c r="L193" s="1">
        <v>16</v>
      </c>
      <c r="M193" s="1">
        <v>4</v>
      </c>
    </row>
    <row r="194" spans="1:13" x14ac:dyDescent="0.25">
      <c r="A194" s="1" t="s">
        <v>150</v>
      </c>
      <c r="B194" s="1">
        <v>278</v>
      </c>
      <c r="C194" s="1">
        <v>60</v>
      </c>
      <c r="D194" s="1">
        <v>26</v>
      </c>
      <c r="E194" s="1">
        <v>300</v>
      </c>
      <c r="F194" s="1">
        <v>50</v>
      </c>
      <c r="G194" s="3">
        <v>46.4</v>
      </c>
      <c r="H194" s="1">
        <v>40</v>
      </c>
      <c r="I194" s="1">
        <v>1966</v>
      </c>
      <c r="J194" s="1" t="s">
        <v>14</v>
      </c>
      <c r="K194" s="1" t="s">
        <v>88</v>
      </c>
      <c r="L194" s="1">
        <v>23</v>
      </c>
      <c r="M194" s="1">
        <v>7</v>
      </c>
    </row>
    <row r="195" spans="1:13" x14ac:dyDescent="0.25">
      <c r="A195" s="1" t="s">
        <v>151</v>
      </c>
      <c r="B195" s="1">
        <v>424</v>
      </c>
      <c r="C195" s="1">
        <v>70</v>
      </c>
      <c r="D195" s="1">
        <v>39</v>
      </c>
      <c r="E195" s="1">
        <v>620</v>
      </c>
      <c r="F195" s="1">
        <v>80</v>
      </c>
      <c r="G195" s="3">
        <v>70.7</v>
      </c>
      <c r="H195" s="1">
        <v>40</v>
      </c>
      <c r="I195" s="1">
        <v>2001</v>
      </c>
      <c r="J195" s="1" t="s">
        <v>14</v>
      </c>
      <c r="K195" s="1" t="s">
        <v>88</v>
      </c>
      <c r="L195" s="1">
        <v>30</v>
      </c>
      <c r="M195" s="1">
        <v>14</v>
      </c>
    </row>
    <row r="196" spans="1:13" x14ac:dyDescent="0.25">
      <c r="A196" s="1" t="s">
        <v>235</v>
      </c>
      <c r="B196" s="1">
        <v>17.2</v>
      </c>
      <c r="C196" s="1">
        <v>15</v>
      </c>
      <c r="D196" s="1">
        <v>1</v>
      </c>
      <c r="E196" s="1">
        <v>2</v>
      </c>
      <c r="F196" s="1">
        <v>2</v>
      </c>
      <c r="G196" s="3">
        <v>2.86</v>
      </c>
      <c r="H196" s="1">
        <v>30</v>
      </c>
      <c r="I196" s="1">
        <v>1850</v>
      </c>
      <c r="J196" s="1">
        <v>1920</v>
      </c>
      <c r="K196" s="1" t="s">
        <v>88</v>
      </c>
      <c r="L196" s="1">
        <v>5</v>
      </c>
      <c r="M196" s="1">
        <v>2</v>
      </c>
    </row>
    <row r="197" spans="1:13" x14ac:dyDescent="0.25">
      <c r="A197" s="1" t="s">
        <v>236</v>
      </c>
      <c r="B197" s="1">
        <v>26.1</v>
      </c>
      <c r="C197" s="1">
        <v>20</v>
      </c>
      <c r="D197" s="1">
        <v>1</v>
      </c>
      <c r="E197" s="1">
        <v>2</v>
      </c>
      <c r="F197" s="1">
        <v>2</v>
      </c>
      <c r="G197" s="3">
        <v>4.3499999999999996</v>
      </c>
      <c r="H197" s="1">
        <v>40</v>
      </c>
      <c r="I197" s="1">
        <v>1871</v>
      </c>
      <c r="J197" s="1">
        <v>1926</v>
      </c>
      <c r="K197" s="1" t="s">
        <v>88</v>
      </c>
      <c r="L197" s="1">
        <v>6</v>
      </c>
      <c r="M197" s="1">
        <v>2</v>
      </c>
    </row>
    <row r="198" spans="1:13" x14ac:dyDescent="0.25">
      <c r="A198" s="1" t="s">
        <v>237</v>
      </c>
      <c r="B198" s="1">
        <v>36.9</v>
      </c>
      <c r="C198" s="1">
        <v>25</v>
      </c>
      <c r="D198" s="1">
        <v>8</v>
      </c>
      <c r="E198" s="1">
        <v>35</v>
      </c>
      <c r="F198" s="1">
        <v>10</v>
      </c>
      <c r="G198" s="3">
        <v>6.15</v>
      </c>
      <c r="H198" s="1">
        <v>30</v>
      </c>
      <c r="I198" s="1">
        <v>1893</v>
      </c>
      <c r="J198" s="1">
        <v>1945</v>
      </c>
      <c r="K198" s="1" t="s">
        <v>88</v>
      </c>
      <c r="L198" s="1">
        <v>7</v>
      </c>
      <c r="M198" s="1">
        <v>3</v>
      </c>
    </row>
    <row r="199" spans="1:13" x14ac:dyDescent="0.25">
      <c r="A199" s="1" t="s">
        <v>238</v>
      </c>
      <c r="B199" s="1">
        <v>78.8</v>
      </c>
      <c r="C199" s="1">
        <v>35</v>
      </c>
      <c r="D199" s="1">
        <v>12</v>
      </c>
      <c r="E199" s="1">
        <v>60</v>
      </c>
      <c r="F199" s="1">
        <v>15</v>
      </c>
      <c r="G199" s="3">
        <v>13.1</v>
      </c>
      <c r="H199" s="1">
        <v>35</v>
      </c>
      <c r="I199" s="1">
        <v>1917</v>
      </c>
      <c r="J199" s="1">
        <v>1967</v>
      </c>
      <c r="K199" s="1" t="s">
        <v>88</v>
      </c>
      <c r="L199" s="1">
        <v>11</v>
      </c>
      <c r="M199" s="1">
        <v>4</v>
      </c>
    </row>
    <row r="200" spans="1:13" x14ac:dyDescent="0.25">
      <c r="A200" s="1" t="s">
        <v>239</v>
      </c>
      <c r="B200" s="1">
        <v>127</v>
      </c>
      <c r="C200" s="1">
        <v>45</v>
      </c>
      <c r="D200" s="1">
        <v>16</v>
      </c>
      <c r="E200" s="1">
        <v>100</v>
      </c>
      <c r="F200" s="1">
        <v>24</v>
      </c>
      <c r="G200" s="3">
        <v>21.2</v>
      </c>
      <c r="H200" s="1">
        <v>35</v>
      </c>
      <c r="I200" s="1">
        <v>1940</v>
      </c>
      <c r="J200" s="1">
        <v>1990</v>
      </c>
      <c r="K200" s="1" t="s">
        <v>88</v>
      </c>
      <c r="L200" s="1">
        <v>14</v>
      </c>
      <c r="M200" s="1">
        <v>4</v>
      </c>
    </row>
    <row r="201" spans="1:13" x14ac:dyDescent="0.25">
      <c r="A201" s="1" t="s">
        <v>240</v>
      </c>
      <c r="B201" s="1">
        <v>171</v>
      </c>
      <c r="C201" s="1">
        <v>50</v>
      </c>
      <c r="D201" s="1">
        <v>17</v>
      </c>
      <c r="E201" s="1">
        <v>144</v>
      </c>
      <c r="F201" s="1">
        <v>30</v>
      </c>
      <c r="G201" s="3">
        <v>28.6</v>
      </c>
      <c r="H201" s="1">
        <v>40</v>
      </c>
      <c r="I201" s="1">
        <v>1954</v>
      </c>
      <c r="J201" s="1">
        <v>2004</v>
      </c>
      <c r="K201" s="1" t="s">
        <v>88</v>
      </c>
      <c r="L201" s="1">
        <v>17</v>
      </c>
      <c r="M201" s="1">
        <v>4</v>
      </c>
    </row>
    <row r="202" spans="1:13" x14ac:dyDescent="0.25">
      <c r="A202" s="1" t="s">
        <v>241</v>
      </c>
      <c r="B202" s="1">
        <v>242</v>
      </c>
      <c r="C202" s="1">
        <v>60</v>
      </c>
      <c r="D202" s="1">
        <v>23</v>
      </c>
      <c r="E202" s="1">
        <v>272</v>
      </c>
      <c r="F202" s="1">
        <v>45</v>
      </c>
      <c r="G202" s="3">
        <v>40.299999999999997</v>
      </c>
      <c r="H202" s="1">
        <v>40</v>
      </c>
      <c r="I202" s="1">
        <v>1976</v>
      </c>
      <c r="J202" s="1" t="s">
        <v>14</v>
      </c>
      <c r="K202" s="1" t="s">
        <v>88</v>
      </c>
      <c r="L202" s="1">
        <v>20</v>
      </c>
      <c r="M202" s="1">
        <v>4</v>
      </c>
    </row>
    <row r="203" spans="1:13" x14ac:dyDescent="0.25">
      <c r="A203" s="1" t="s">
        <v>242</v>
      </c>
      <c r="B203" s="1">
        <v>353</v>
      </c>
      <c r="C203" s="1">
        <v>70</v>
      </c>
      <c r="D203" s="1">
        <v>29</v>
      </c>
      <c r="E203" s="1">
        <v>360</v>
      </c>
      <c r="F203" s="1">
        <v>100</v>
      </c>
      <c r="G203" s="3">
        <v>58.9</v>
      </c>
      <c r="H203" s="1">
        <v>50</v>
      </c>
      <c r="I203" s="1">
        <v>2000</v>
      </c>
      <c r="J203" s="1" t="s">
        <v>14</v>
      </c>
      <c r="K203" s="1" t="s">
        <v>88</v>
      </c>
      <c r="L203" s="1">
        <v>25</v>
      </c>
      <c r="M203" s="1">
        <v>5</v>
      </c>
    </row>
  </sheetData>
  <pageMargins left="0.7" right="0.7" top="0.75" bottom="0.75" header="0.3" footer="0.3"/>
  <pageSetup paperSize="9" orientation="portrait" horizontalDpi="300" verticalDpi="30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Calculations</vt:lpstr>
      <vt:lpstr>Train constructor</vt:lpstr>
      <vt:lpstr>Tables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Art1985</dc:creator>
  <cp:lastModifiedBy>KonstI7</cp:lastModifiedBy>
  <dcterms:created xsi:type="dcterms:W3CDTF">2016-11-18T13:04:04Z</dcterms:created>
  <dcterms:modified xsi:type="dcterms:W3CDTF">2016-11-27T18:58:06Z</dcterms:modified>
</cp:coreProperties>
</file>